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E6EEF21-96E4-4164-B578-E969787DBD8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 Bacatragir" sheetId="25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9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7" l="1"/>
  <c r="D69" i="19"/>
  <c r="E14" i="11" l="1"/>
  <c r="H9" i="21"/>
  <c r="F10" i="21" l="1"/>
  <c r="D57" i="9"/>
  <c r="D56" i="9"/>
  <c r="D55" i="9"/>
  <c r="F9" i="23" l="1"/>
  <c r="E19" i="21" l="1"/>
  <c r="C13" i="21" l="1"/>
  <c r="D18" i="19" s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8" i="19"/>
  <c r="A46" i="7"/>
  <c r="A47" i="7" s="1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72" i="7" l="1"/>
  <c r="A68" i="7"/>
  <c r="A69" i="7" s="1"/>
  <c r="A70" i="7" s="1"/>
  <c r="A70" i="19"/>
  <c r="A71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F47" i="7" s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<sst xmlns="http://schemas.openxmlformats.org/spreadsheetml/2006/main" count="710" uniqueCount="317">
  <si>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</si>
  <si>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</si>
  <si>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</si>
  <si>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</si>
  <si>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</si>
  <si>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</si>
  <si>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</si>
  <si>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</si>
  <si>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</si>
  <si>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</si>
  <si>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</si>
  <si>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</si>
  <si>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</si>
  <si>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</si>
  <si>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</si>
  <si>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</si>
  <si>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</si>
  <si>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</si>
  <si>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</si>
  <si>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</si>
  <si>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</si>
  <si>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</si>
  <si>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</si>
  <si>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</si>
  <si>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</si>
  <si>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</si>
  <si>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</si>
  <si>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</si>
  <si>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</si>
  <si>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</si>
  <si>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</si>
  <si>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</si>
  <si>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</si>
  <si>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</si>
  <si>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</si>
  <si>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</si>
  <si>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</si>
  <si>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</si>
  <si>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</si>
  <si>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</si>
  <si>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</si>
  <si>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</si>
  <si>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</si>
  <si>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</si>
  <si>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</si>
  <si>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</si>
  <si>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</si>
  <si>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</si>
  <si>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</si>
  <si>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</si>
  <si>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</si>
  <si>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</si>
  <si>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</si>
  <si>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</si>
  <si>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</si>
  <si>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</si>
  <si>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</si>
  <si>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</si>
  <si>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</si>
  <si>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</si>
  <si>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</si>
  <si>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</si>
  <si>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</si>
  <si>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</si>
  <si>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</si>
  <si>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</si>
  <si>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</si>
  <si>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</si>
  <si>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</si>
  <si>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</si>
  <si>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</si>
  <si>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</si>
  <si>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</si>
  <si>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</si>
  <si>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</si>
  <si>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</si>
  <si>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</si>
  <si>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</si>
  <si>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</si>
  <si>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</si>
  <si>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</si>
  <si>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</si>
  <si>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</si>
  <si>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</si>
  <si>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</si>
  <si>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</si>
  <si>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</si>
  <si>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</si>
  <si>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</si>
  <si>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</si>
  <si>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</si>
  <si>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</si>
  <si>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</si>
  <si>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</si>
  <si>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</si>
  <si>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</si>
  <si>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</si>
  <si>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</si>
  <si>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</si>
  <si>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</si>
  <si>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</si>
  <si>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</si>
  <si>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</si>
  <si>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</si>
  <si>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</si>
  <si>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</si>
  <si>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</si>
  <si>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</si>
  <si>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</si>
  <si>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</si>
  <si>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</si>
  <si>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</si>
  <si>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</si>
  <si>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</si>
  <si>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</si>
  <si>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</si>
  <si>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</si>
  <si>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</si>
  <si>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</si>
  <si>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</si>
  <si>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</si>
  <si>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</si>
  <si>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</si>
  <si>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</si>
  <si>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</si>
  <si>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</si>
  <si>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</si>
  <si>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</si>
  <si>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</si>
  <si>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</si>
  <si>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</si>
  <si>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</si>
  <si>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</si>
  <si>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</si>
  <si>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</si>
  <si>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</si>
  <si>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</si>
  <si>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</si>
  <si>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</si>
  <si>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</si>
  <si>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</si>
  <si>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</si>
  <si>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</si>
  <si>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</si>
  <si>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</si>
  <si>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</si>
  <si>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</si>
  <si>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</si>
  <si>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</si>
  <si>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</si>
  <si>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</si>
  <si>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</si>
  <si>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</si>
  <si>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</si>
  <si>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</si>
  <si>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</si>
  <si>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</si>
  <si>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</si>
  <si>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</si>
  <si>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</si>
  <si>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</si>
  <si>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</si>
  <si>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</si>
  <si>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</si>
  <si>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</si>
  <si>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</si>
  <si>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</si>
  <si>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</si>
  <si>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</si>
  <si>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</si>
  <si>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</si>
  <si>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</si>
  <si>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</si>
  <si>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</si>
  <si>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</si>
  <si>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</si>
  <si>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</si>
  <si>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</si>
  <si>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</si>
  <si>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</si>
  <si>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</si>
  <si>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</si>
  <si>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</si>
  <si>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</si>
  <si>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</si>
  <si>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</si>
  <si>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</si>
  <si>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</si>
  <si>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</si>
  <si>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</si>
  <si>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</si>
  <si>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</si>
  <si>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</si>
  <si>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</si>
  <si>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</si>
  <si>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</si>
  <si>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</si>
  <si>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</si>
  <si>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</si>
  <si>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</si>
  <si>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</si>
  <si>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</si>
  <si>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</si>
  <si>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</si>
  <si>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</si>
  <si>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</si>
  <si>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</si>
  <si>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</si>
  <si>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</si>
  <si>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</si>
  <si>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</si>
  <si>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</si>
  <si>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</si>
  <si>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</si>
  <si>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</si>
  <si>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</si>
  <si>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</si>
  <si>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</si>
  <si>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</si>
  <si>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</si>
  <si>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</si>
  <si>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</si>
  <si>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</si>
  <si>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</si>
  <si>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</si>
  <si>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</si>
  <si>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</si>
  <si>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</si>
  <si>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</si>
  <si>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</si>
  <si>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</si>
  <si>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</si>
  <si>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</si>
  <si>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</si>
  <si>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</si>
  <si>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</si>
  <si>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</si>
  <si>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</si>
  <si>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</si>
  <si>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</si>
  <si>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</si>
  <si>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</si>
  <si>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</si>
  <si>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</si>
  <si>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</si>
  <si>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</si>
  <si>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</si>
  <si>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</si>
  <si>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</si>
  <si>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</si>
  <si>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</si>
  <si>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</si>
  <si>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</si>
  <si>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</si>
  <si>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</si>
  <si>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</si>
  <si>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</si>
  <si>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</si>
  <si>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</si>
  <si>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</si>
  <si>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</si>
  <si>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</si>
  <si>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</si>
  <si>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</si>
  <si>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</si>
  <si>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</si>
  <si>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</si>
  <si>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</si>
  <si>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</si>
  <si>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</si>
  <si>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</si>
  <si>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</si>
  <si>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</si>
  <si>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</si>
  <si>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«ՄՏՍ Արմենիա» ՓԲԸ</t>
  </si>
  <si>
    <t>ինտերնետի գծով</t>
  </si>
  <si>
    <t>Սուբսիդիա ջրամատակարարման գծով</t>
  </si>
  <si>
    <t>ՏԵՂԵԿԱՆՔ ՀԻՄՆԱՎՈՐՈՒՄ</t>
  </si>
  <si>
    <t xml:space="preserve"> îÝûñ»Ý</t>
  </si>
  <si>
    <t>Ս.Կարապետյան</t>
  </si>
  <si>
    <t>/ ³ÝáõÝ, ³½·³ÝáõÝ/</t>
  </si>
  <si>
    <t>Գնումների համակարգողի ծառայության վճար - 5.0 հազ. ՀՀ դրամ:</t>
  </si>
  <si>
    <t xml:space="preserve">9.1  Կապի ծախս-57.6 հազ. դրամ, որից` 4.8*12=57.6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</si>
  <si>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</si>
  <si>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</t>
  </si>
  <si>
    <t>Աղբահանության գծով- 24.0 ՀՀ հազ. Դրամ (500քառ.մ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</si>
  <si>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</si>
  <si>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</si>
  <si>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</si>
  <si>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</si>
  <si>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 xml:space="preserve"> Տնօրեն</t>
  </si>
  <si>
    <t>Գ. Երիցյան</t>
  </si>
  <si>
    <t xml:space="preserve"> ¶ÉË. Ñ³ßí³å³Ñ</t>
  </si>
  <si>
    <t>Ի.Եսայան</t>
  </si>
  <si>
    <t>Գայանե Երիցյան</t>
  </si>
  <si>
    <t>Իրինա Եսայան</t>
  </si>
  <si>
    <t>2025թ. Ծախսերի համար հիմք են հանդիսացել</t>
  </si>
  <si>
    <t xml:space="preserve">2025թ-ին աշխատավարձի մասով նախատեսվում է 12,840 հազ.դրամ,քանի որ </t>
  </si>
  <si>
    <t>•   2025թ.հաստիքացուցակի համաձայն ընդհանուր հաստիքների թիվը կազմում է 7.5  միավոր, քանի որ աշխատավարձի ամսեկան ֆոնդը կազմում է 1․070.0 ՀՀ դրամ:</t>
  </si>
  <si>
    <r>
      <t>48.0 խ/մ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</si>
  <si>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Ջեռուցման համակարգի սպասարկման գծով- 25.0 հազ. ՀՀ դրամ</t>
  </si>
  <si>
    <t>Կապի գծով` 183,6 հազ. Դրամ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</si>
  <si>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գծով-112.0 հազ. ՀՀ դրամ:</t>
  </si>
  <si>
    <t xml:space="preserve">Ըստ 2025թ․-ի կանխատեսվում և կազմվում է նախահաշիվ, որի հետևանքով առաջանում է 29,4 ՀՀ դրամ աճ:   </t>
  </si>
  <si>
    <t xml:space="preserve">Ըստ 2024թ․-ի կանխատեսվում և կազմվում է նախահաշիվ, որի հետևանքով առաջանում է 29,4 ՀՀ դրամ աճ:   </t>
  </si>
  <si>
    <t>1,247 կվտ/ժամ *53,48ՀՀ դրամ:</t>
  </si>
  <si>
    <t>Էլեկտրոէներգիա- 65,4 հազ.ՀՀ դրամ</t>
  </si>
  <si>
    <t>Ջրմուղ-կոյուղու գծով- 9,6 հազ. ՀՀ դրամ</t>
  </si>
  <si>
    <t>Տնտեսական և գրասենյակային ապրանքների գծով - 100.0 հազ. ՀՀ դրամ:</t>
  </si>
  <si>
    <t xml:space="preserve">2025թ.-ին գրադարանը ցանկանում է համակարգիչների տեխնիկական սպասարկում կատարել,որի մասով նախատեսվում է 8.0 հազ.ՀՀդրամ: </t>
  </si>
  <si>
    <t xml:space="preserve">1,918 խմ * 139.0 ՀՀ դրամ /4 ձմեռային ամսվա համար/: </t>
  </si>
  <si>
    <t>Ջեռուցման գծով- 275,6 հազ. ՀՀ դրամ</t>
  </si>
  <si>
    <t xml:space="preserve">2025թ.-ին գրադարանը ցանկանում է ձեռք բերել hիմնական միջոց /գրասենյակային և տնտեսական գույք՝ վարագույր, քիվ, լինոլեում/, որի մասով նախատեսվում է 300.0 հազ.ՀՀդրամ: Քանի որ գրադարանը չունի նոր և ժամանակակից գրասենյակային և տնտեսական գույք՝ վարագույր, քիվ, լինոլեում, որը կհամապատասխանի մեր ժամանակակից պայմաններին և կապահովի գրադարանի մաքրությունը ,այդ իսկ պատճառով անհրաժեշտություն է առաջանում նոր գրասենյակային և տնտեսական գույք ձեռք բերել՝գրադարանի աշխատանքները ավելի արդյունավետ կատարելու համար: </t>
  </si>
  <si>
    <t>Կաթսայատան սպասարկման գծով - 10.0 հազ.ՀՀ դրամ</t>
  </si>
  <si>
    <t>11. 04. 2025 թ.</t>
  </si>
  <si>
    <t>հ. 1355 - Ա որոշմամբ</t>
  </si>
  <si>
    <t xml:space="preserve">«Օքրո Օքրոյանի անվան թիվ 3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</si>
</sst>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</font>
    <font>
      <sz val="12"/>
      <name val="Arial LatArm"/>
      <family val="2"/>
    </font>
    <font>
      <sz val="14"/>
      <name val="Arial Armenian"/>
      <family val="2"/>
    </font>
    <font>
      <sz val="12"/>
      <name val="Arial AMU"/>
      <family val="2"/>
    </font>
    <font>
      <sz val="14"/>
      <name val="Arial AMU"/>
      <family val="2"/>
    </font>
    <font>
      <sz val="10"/>
      <name val="Arial Armenian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1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24" borderId="0" xfId="0" applyFont="1" applyFill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0" fillId="24" borderId="0" xfId="0" applyFont="1" applyFill="1"/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horizontal="left"/>
    </xf>
    <xf numFmtId="0" fontId="60" fillId="0" borderId="0" xfId="0" applyFont="1" applyAlignment="1">
      <alignment horizontal="left" vertical="center" wrapText="1"/>
    </xf>
    <xf numFmtId="0" fontId="66" fillId="0" borderId="0" xfId="0" applyFont="1"/>
    <xf numFmtId="0" fontId="64" fillId="0" borderId="0" xfId="0" applyFont="1"/>
    <xf numFmtId="0" fontId="67" fillId="0" borderId="0" xfId="0" applyFont="1"/>
    <xf numFmtId="0" fontId="64" fillId="0" borderId="12" xfId="0" applyFont="1" applyBorder="1"/>
    <xf numFmtId="0" fontId="68" fillId="0" borderId="0" xfId="0" applyFont="1"/>
    <xf numFmtId="0" fontId="69" fillId="0" borderId="0" xfId="0" applyFont="1"/>
    <xf numFmtId="0" fontId="70" fillId="0" borderId="0" xfId="0" applyFont="1"/>
    <xf numFmtId="3" fontId="30" fillId="0" borderId="16" xfId="68" applyNumberFormat="1" applyFont="1" applyBorder="1" applyAlignment="1" applyProtection="1">
      <alignment horizontal="center" vertical="center" wrapText="1"/>
      <protection locked="0"/>
    </xf>
    <xf numFmtId="3" fontId="31" fillId="0" borderId="16" xfId="46" applyNumberFormat="1" applyFont="1" applyBorder="1" applyAlignment="1">
      <alignment horizontal="center" vertical="center" wrapText="1"/>
    </xf>
    <xf numFmtId="3" fontId="31" fillId="0" borderId="16" xfId="68" applyNumberFormat="1" applyFont="1" applyBorder="1" applyAlignment="1">
      <alignment horizontal="center" vertical="center" wrapText="1"/>
    </xf>
    <xf numFmtId="166" fontId="30" fillId="0" borderId="10" xfId="68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>
      <alignment horizontal="center" vertical="center" wrapText="1"/>
    </xf>
    <xf numFmtId="166" fontId="31" fillId="0" borderId="10" xfId="68" applyNumberFormat="1" applyFont="1" applyBorder="1" applyAlignment="1">
      <alignment horizontal="center" vertical="center" wrapText="1"/>
    </xf>
    <xf numFmtId="3" fontId="31" fillId="0" borderId="20" xfId="46" applyNumberFormat="1" applyFont="1" applyBorder="1" applyAlignment="1">
      <alignment horizontal="center" vertical="center" wrapText="1"/>
    </xf>
    <xf numFmtId="3" fontId="31" fillId="0" borderId="20" xfId="68" applyNumberFormat="1" applyFont="1" applyBorder="1" applyAlignment="1">
      <alignment horizontal="center" vertical="center" wrapText="1"/>
    </xf>
    <xf numFmtId="3" fontId="30" fillId="0" borderId="20" xfId="68" applyNumberFormat="1" applyFont="1" applyBorder="1" applyAlignment="1" applyProtection="1">
      <alignment horizontal="center" vertical="center" wrapText="1"/>
      <protection locked="0"/>
    </xf>
    <xf numFmtId="166" fontId="31" fillId="0" borderId="20" xfId="68" applyNumberFormat="1" applyFont="1" applyBorder="1" applyAlignment="1">
      <alignment horizontal="center" vertical="center" wrapText="1"/>
    </xf>
    <xf numFmtId="166" fontId="30" fillId="0" borderId="20" xfId="68" applyNumberFormat="1" applyFont="1" applyBorder="1" applyAlignment="1" applyProtection="1">
      <alignment horizontal="center" vertical="center" wrapText="1"/>
      <protection locked="0"/>
    </xf>
    <xf numFmtId="3" fontId="31" fillId="0" borderId="34" xfId="68" applyNumberFormat="1" applyFont="1" applyBorder="1" applyAlignment="1">
      <alignment horizontal="center" vertical="center" wrapText="1"/>
    </xf>
    <xf numFmtId="3" fontId="31" fillId="0" borderId="34" xfId="68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71" fillId="0" borderId="0" xfId="45" applyFont="1" applyAlignment="1">
      <alignment vertical="center"/>
    </xf>
    <xf numFmtId="0" fontId="72" fillId="0" borderId="0" xfId="45" applyFont="1" applyAlignment="1">
      <alignment horizontal="center" vertical="center"/>
    </xf>
    <xf numFmtId="0" fontId="73" fillId="0" borderId="0" xfId="45" applyFont="1" applyAlignment="1">
      <alignment horizontal="center" vertical="center"/>
    </xf>
    <xf numFmtId="166" fontId="72" fillId="0" borderId="10" xfId="19" applyNumberFormat="1" applyFont="1" applyBorder="1" applyAlignment="1">
      <alignment horizontal="center" vertical="center" wrapText="1"/>
    </xf>
    <xf numFmtId="3" fontId="71" fillId="0" borderId="0" xfId="45" applyNumberFormat="1" applyFont="1" applyAlignment="1">
      <alignment vertical="center"/>
    </xf>
    <xf numFmtId="3" fontId="74" fillId="0" borderId="0" xfId="45" applyNumberFormat="1" applyFont="1" applyAlignment="1">
      <alignment horizontal="center" vertical="center"/>
    </xf>
    <xf numFmtId="3" fontId="74" fillId="0" borderId="0" xfId="45" applyNumberFormat="1" applyFont="1" applyAlignment="1">
      <alignment horizontal="left" vertical="center"/>
    </xf>
    <xf numFmtId="166" fontId="75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0" fillId="25" borderId="0" xfId="0" applyFont="1" applyFill="1" applyAlignment="1">
      <alignment horizontal="left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1" xr:uid="{DAA63661-7D34-4B24-A54C-AC8789DAFBC7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IwWjAjBgkqhkiG9w0BCQQxFgQUSLEcAPFLGPXZr0fMXxvzVSv7XTYwKwYLKoZIhvcNAQkQAgwxHDAaMBgwFgQUK2DY8Flrruk/JuoGGlIdRn+9y9EwDQYJKoZIhvcNAQEBBQAEggEAY3fJkFgS1+glty/BIx5Zvp+AQMKq7dp8fu4jNxuOhO4RFDkGrpcGT9arvQ3sLmjXjL4aejCUpRrt1GwOLBhjXKrOowrTZMvTYFdxR2dC6uLiHuVaKNAPltvqVPhLgyBM73aXcsQf84n+1g572w21Xbmu32z8DuaA8We3+bWyp61pYjePMdScWX2LkESPlWW7LN4HB7Uu4QNn5B6wVjtqJPIr4hua9ZAU9+kLQvvfwndcKrb7Ozey0HqjK3l11vnESaz7Bvf6jyMC2h2ISeuk0DAPDAoNzIlXZl6Cj39kyFB2XTn7S9/zzQbZfF7xJMAfC2jXCfijHZuhIczBVKF0T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IzWjAjBgkqhkiG9w0BCQQxFgQUj1DgBsVvtY9li/l90R7Xfsos4RkwKwYLKoZIhvcNAQkQAgwxHDAaMBgwFgQUK2DY8Flrruk/JuoGGlIdRn+9y9EwDQYJKoZIhvcNAQEBBQAEggEAbA4xL4G4q/KebsvA+gHp3d3irkYiPkvVcy1qTYJHI5guk4pnEgb3ThkZEFO9fkv0uAKDJu4N40dAgm1Tx7TUjOF+sjAiM5iTNizWGV8CR9JedD1Pbd7HJhHRHyHrbUdaVFPMbC87f6yuLb34qssKs2XZrI3UOn6MmIXPIFv31w6HhhbVcO9HuVpqIIj5FXlfkQUJ65OkfuGtpmr9uvqaPdNBQ/N6piRz8+919C3uCi469KitaR4digtlzU5MVU/+JjPS8C4clA5f4DxPZ80oWqCBC9YKYQs1+N8uuRwzMC4Yo8C/+Dw7sLAL64Pgl8KX5MFCAduyoMCq6jrEPV/5M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AECE9F8-9ABB-66D3-689A-32B5C05E6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0500A1C-ABAE-7209-4E85-96B40A9ABF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4" t="s">
        <v>167</v>
      </c>
      <c r="E1" s="94"/>
      <c r="F1" s="37"/>
      <c r="G1" s="35"/>
    </row>
    <row r="2" spans="1:13">
      <c r="C2" s="35"/>
      <c r="D2" s="424" t="s">
        <v>22</v>
      </c>
      <c r="E2" s="35"/>
      <c r="F2" s="35"/>
      <c r="G2" s="35"/>
    </row>
    <row r="3" spans="1:13">
      <c r="C3" s="35"/>
      <c r="D3" s="424" t="s">
        <v>23</v>
      </c>
      <c r="E3" s="35"/>
      <c r="F3" s="35"/>
      <c r="G3" s="35"/>
    </row>
    <row r="4" spans="1:13" ht="18" customHeight="1">
      <c r="C4" s="144"/>
      <c r="D4" s="419" t="s">
        <v>263</v>
      </c>
      <c r="E4" s="144"/>
      <c r="F4" s="144"/>
      <c r="G4" s="35"/>
    </row>
    <row r="5" spans="1:13" ht="18.75" customHeight="1">
      <c r="C5" s="144"/>
      <c r="D5" s="419" t="s">
        <v>165</v>
      </c>
      <c r="E5" s="144"/>
      <c r="F5" s="144"/>
      <c r="G5" s="35"/>
    </row>
    <row r="6" spans="1:13" ht="24" customHeight="1">
      <c r="C6" s="144"/>
      <c r="D6" s="419"/>
      <c r="E6" s="144"/>
      <c r="F6" s="144"/>
      <c r="G6" s="35"/>
    </row>
    <row r="7" spans="1:13">
      <c r="C7" s="144"/>
      <c r="D7" s="424" t="s">
        <v>196</v>
      </c>
      <c r="E7" s="94">
        <v>11</v>
      </c>
      <c r="F7" s="37"/>
      <c r="G7" s="35"/>
    </row>
    <row r="8" spans="1:13">
      <c r="C8" s="144"/>
      <c r="D8" s="424" t="s">
        <v>22</v>
      </c>
      <c r="E8" s="35"/>
      <c r="F8" s="35"/>
      <c r="G8" s="35"/>
    </row>
    <row r="9" spans="1:13">
      <c r="C9" s="144"/>
      <c r="D9" s="424" t="s">
        <v>23</v>
      </c>
      <c r="E9" s="35"/>
      <c r="F9" s="35"/>
      <c r="G9" s="35"/>
    </row>
    <row r="10" spans="1:13" ht="18" customHeight="1">
      <c r="C10" s="144"/>
      <c r="D10" s="419" t="s">
        <v>314</v>
      </c>
      <c r="E10" s="144"/>
      <c r="F10" s="144"/>
      <c r="G10" s="35"/>
    </row>
    <row r="11" spans="1:13" ht="18.75" customHeight="1">
      <c r="C11" s="144"/>
      <c r="D11" s="419" t="s">
        <v>315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22" t="s">
        <v>34</v>
      </c>
      <c r="B13" s="522"/>
      <c r="C13" s="522"/>
      <c r="D13" s="522"/>
      <c r="E13" s="38"/>
      <c r="F13" s="270"/>
      <c r="G13" s="38"/>
    </row>
    <row r="14" spans="1:13" s="426" customFormat="1" ht="27" customHeight="1">
      <c r="A14" s="523" t="s">
        <v>316</v>
      </c>
      <c r="B14" s="523"/>
      <c r="C14" s="523"/>
      <c r="D14" s="523"/>
      <c r="E14" s="425"/>
      <c r="F14" s="425"/>
    </row>
    <row r="15" spans="1:13" ht="18.75" customHeight="1">
      <c r="A15" s="524" t="s">
        <v>264</v>
      </c>
      <c r="B15" s="524"/>
      <c r="C15" s="524"/>
      <c r="D15" s="524"/>
      <c r="E15" s="272"/>
      <c r="F15" s="272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0"/>
      <c r="F16" s="42"/>
      <c r="L16" s="2"/>
    </row>
    <row r="17" spans="1:16" ht="26.25" customHeight="1">
      <c r="A17" s="43" t="s">
        <v>7</v>
      </c>
      <c r="B17" s="521" t="s">
        <v>116</v>
      </c>
      <c r="C17" s="521"/>
      <c r="D17" s="243"/>
      <c r="E17" s="421"/>
      <c r="F17" s="243"/>
    </row>
    <row r="18" spans="1:16" s="5" customFormat="1">
      <c r="A18" s="103">
        <v>1</v>
      </c>
      <c r="B18" s="517" t="s">
        <v>109</v>
      </c>
      <c r="C18" s="517"/>
      <c r="D18" s="193">
        <f>+'Pastaci finansav.'!C13</f>
        <v>14059.2</v>
      </c>
      <c r="E18" s="193"/>
      <c r="F18" s="193"/>
      <c r="G18" s="468"/>
    </row>
    <row r="19" spans="1:16" hidden="1">
      <c r="A19" s="103">
        <v>2</v>
      </c>
      <c r="B19" s="525" t="s">
        <v>181</v>
      </c>
      <c r="C19" s="525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26" t="s">
        <v>233</v>
      </c>
      <c r="C20" s="526"/>
      <c r="D20" s="193"/>
      <c r="E20" s="193"/>
      <c r="F20" s="193"/>
    </row>
    <row r="21" spans="1:16" s="2" customFormat="1" hidden="1">
      <c r="A21" s="103">
        <f t="shared" si="0"/>
        <v>4</v>
      </c>
      <c r="B21" s="517" t="s">
        <v>223</v>
      </c>
      <c r="C21" s="517"/>
      <c r="D21" s="193"/>
      <c r="E21" s="193"/>
      <c r="F21" s="193"/>
      <c r="G21" s="468"/>
    </row>
    <row r="22" spans="1:16" s="5" customFormat="1" hidden="1">
      <c r="A22" s="103">
        <f t="shared" si="0"/>
        <v>5</v>
      </c>
      <c r="B22" s="517" t="s">
        <v>46</v>
      </c>
      <c r="C22" s="517"/>
      <c r="D22" s="193"/>
      <c r="E22" s="193"/>
      <c r="F22" s="193"/>
      <c r="G22" s="468"/>
    </row>
    <row r="23" spans="1:16" hidden="1">
      <c r="A23" s="103">
        <f t="shared" si="0"/>
        <v>6</v>
      </c>
      <c r="B23" s="519" t="s">
        <v>56</v>
      </c>
      <c r="C23" s="519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517" t="s">
        <v>180</v>
      </c>
      <c r="C24" s="517"/>
      <c r="D24" s="193"/>
      <c r="E24" s="193"/>
      <c r="F24" s="193"/>
    </row>
    <row r="25" spans="1:16" hidden="1">
      <c r="A25" s="103">
        <f t="shared" si="0"/>
        <v>8</v>
      </c>
      <c r="B25" s="519" t="s">
        <v>240</v>
      </c>
      <c r="C25" s="519"/>
      <c r="D25" s="193">
        <f>SUM(D26:D27)</f>
        <v>0</v>
      </c>
      <c r="E25" s="193"/>
      <c r="F25" s="193"/>
    </row>
    <row r="26" spans="1:16" s="388" customFormat="1" ht="13.5" hidden="1">
      <c r="A26" s="386">
        <f>+A25+0.1</f>
        <v>8.1</v>
      </c>
      <c r="B26" s="518"/>
      <c r="C26" s="518"/>
      <c r="D26" s="390"/>
      <c r="E26" s="390"/>
      <c r="F26" s="390"/>
    </row>
    <row r="27" spans="1:16" s="388" customFormat="1" ht="13.5" hidden="1">
      <c r="A27" s="386">
        <f>+A26+0.1</f>
        <v>8.1999999999999993</v>
      </c>
      <c r="B27" s="518"/>
      <c r="C27" s="518"/>
      <c r="D27" s="390"/>
      <c r="E27" s="390"/>
      <c r="F27" s="400" t="s">
        <v>244</v>
      </c>
    </row>
    <row r="28" spans="1:16">
      <c r="A28" s="103">
        <v>2</v>
      </c>
      <c r="B28" s="519" t="s">
        <v>114</v>
      </c>
      <c r="C28" s="519"/>
      <c r="D28" s="194">
        <f>SUM(D29:D30)</f>
        <v>248.5</v>
      </c>
      <c r="E28" s="193"/>
      <c r="F28" s="194"/>
    </row>
    <row r="29" spans="1:16" s="389" customFormat="1" ht="13.5">
      <c r="A29" s="386">
        <f t="shared" ref="A29:A30" si="1">+A28+0.1</f>
        <v>2.1</v>
      </c>
      <c r="B29" s="520" t="s">
        <v>65</v>
      </c>
      <c r="C29" s="520"/>
      <c r="D29" s="387">
        <f>+D70</f>
        <v>248.5</v>
      </c>
      <c r="E29" s="390"/>
      <c r="F29" s="387"/>
      <c r="G29" s="392"/>
      <c r="H29" s="388"/>
      <c r="I29" s="388"/>
      <c r="J29" s="388"/>
      <c r="K29" s="388"/>
      <c r="L29" s="388"/>
      <c r="M29" s="388"/>
      <c r="N29" s="388"/>
      <c r="O29" s="388"/>
      <c r="P29" s="388"/>
    </row>
    <row r="30" spans="1:16" s="388" customFormat="1" ht="13.5" hidden="1">
      <c r="A30" s="386">
        <f t="shared" si="1"/>
        <v>2.2000000000000002</v>
      </c>
      <c r="B30" s="518" t="s">
        <v>66</v>
      </c>
      <c r="C30" s="518"/>
      <c r="D30" s="390"/>
      <c r="E30" s="390"/>
      <c r="F30" s="390"/>
      <c r="G30" s="392"/>
    </row>
    <row r="31" spans="1:16" s="5" customFormat="1" hidden="1">
      <c r="A31" s="103">
        <f>+A28+1</f>
        <v>3</v>
      </c>
      <c r="B31" s="517" t="s">
        <v>8</v>
      </c>
      <c r="C31" s="517"/>
      <c r="D31" s="193"/>
      <c r="E31" s="193"/>
      <c r="F31" s="193"/>
    </row>
    <row r="32" spans="1:16" s="2" customFormat="1" hidden="1">
      <c r="A32" s="103">
        <f>+A31+1</f>
        <v>4</v>
      </c>
      <c r="B32" s="517"/>
      <c r="C32" s="517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517"/>
      <c r="C33" s="517"/>
      <c r="D33" s="193"/>
      <c r="E33" s="193"/>
      <c r="F33" s="193"/>
      <c r="G33" s="17"/>
    </row>
    <row r="34" spans="1:26" ht="24" customHeight="1">
      <c r="A34" s="43"/>
      <c r="B34" s="516" t="s">
        <v>226</v>
      </c>
      <c r="C34" s="516"/>
      <c r="D34" s="228">
        <f>SUM(D18:D18,D19:D25,D28,D31:D33)</f>
        <v>14307.7</v>
      </c>
      <c r="E34" s="225"/>
      <c r="F34" s="228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21" t="s">
        <v>117</v>
      </c>
      <c r="C36" s="521"/>
      <c r="D36" s="229"/>
      <c r="E36" s="422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9" t="s">
        <v>10</v>
      </c>
      <c r="C37" s="519"/>
      <c r="D37" s="194">
        <f>+Ashkhatavardz!P13-'Dramakan hosqer'!D87</f>
        <v>12965.7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9" customFormat="1" ht="13.5" hidden="1">
      <c r="A38" s="386">
        <f t="shared" ref="A38:A40" si="2">+A37+0.1</f>
        <v>1.1000000000000001</v>
      </c>
      <c r="B38" s="520" t="str">
        <f>+Ashkhatavardz!J6</f>
        <v>գեղագիտական ուսուցման գծով</v>
      </c>
      <c r="C38" s="520"/>
      <c r="D38" s="390">
        <f>+Ashkhatavardz!C8+Ashkhatavardz!J7</f>
        <v>0</v>
      </c>
      <c r="E38" s="390"/>
      <c r="F38" s="387"/>
      <c r="G38" s="400"/>
      <c r="H38" s="388"/>
      <c r="I38" s="388"/>
      <c r="J38" s="388"/>
      <c r="K38" s="388"/>
      <c r="L38" s="388"/>
      <c r="M38" s="397"/>
      <c r="N38" s="388"/>
      <c r="O38" s="388"/>
      <c r="P38" s="388"/>
      <c r="Q38" s="388"/>
      <c r="R38" s="388"/>
      <c r="S38" s="388"/>
      <c r="T38" s="388"/>
      <c r="U38" s="388"/>
      <c r="V38" s="388"/>
      <c r="W38" s="388"/>
      <c r="X38" s="388"/>
      <c r="Y38" s="388"/>
      <c r="Z38" s="388"/>
    </row>
    <row r="39" spans="1:26" s="389" customFormat="1" ht="13.5" hidden="1">
      <c r="A39" s="386">
        <f t="shared" si="2"/>
        <v>1.2000000000000002</v>
      </c>
      <c r="B39" s="520" t="s">
        <v>11</v>
      </c>
      <c r="C39" s="520"/>
      <c r="D39" s="390">
        <f>+Ashkhatavardz!C9+Ashkhatavardz!O7+Ashkhatavardz!C10</f>
        <v>0</v>
      </c>
      <c r="E39" s="390"/>
      <c r="F39" s="387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8"/>
      <c r="W39" s="388"/>
      <c r="X39" s="388"/>
      <c r="Y39" s="388"/>
      <c r="Z39" s="388"/>
    </row>
    <row r="40" spans="1:26" s="389" customFormat="1" ht="13.5" hidden="1">
      <c r="A40" s="386">
        <f t="shared" si="2"/>
        <v>1.3000000000000003</v>
      </c>
      <c r="B40" s="520" t="s">
        <v>239</v>
      </c>
      <c r="C40" s="520"/>
      <c r="D40" s="390">
        <f>+Ashkhatavardz!C11+Ashkhatavardz!L7</f>
        <v>0</v>
      </c>
      <c r="E40" s="390"/>
      <c r="F40" s="387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</row>
    <row r="41" spans="1:26">
      <c r="A41" s="103">
        <f>+A37+1</f>
        <v>2</v>
      </c>
      <c r="B41" s="519" t="s">
        <v>13</v>
      </c>
      <c r="C41" s="519"/>
      <c r="D41" s="194">
        <f>+Komunal!F20</f>
        <v>275.60000000000002</v>
      </c>
      <c r="E41" s="193"/>
      <c r="F41" s="193"/>
      <c r="G41" s="262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9" t="s">
        <v>12</v>
      </c>
      <c r="C42" s="519"/>
      <c r="D42" s="194">
        <f>+Komunal!J20</f>
        <v>65.400000000000006</v>
      </c>
      <c r="E42" s="193"/>
      <c r="F42" s="193"/>
      <c r="G42" s="26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19" t="s">
        <v>14</v>
      </c>
      <c r="C43" s="519"/>
      <c r="D43" s="194">
        <f>+Komunal!M20</f>
        <v>9.6</v>
      </c>
      <c r="E43" s="193"/>
      <c r="F43" s="193"/>
      <c r="G43" s="26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17" t="s">
        <v>15</v>
      </c>
      <c r="C44" s="517"/>
      <c r="D44" s="193">
        <v>24</v>
      </c>
      <c r="E44" s="193"/>
      <c r="F44" s="193"/>
    </row>
    <row r="45" spans="1:26" s="5" customFormat="1" ht="18" hidden="1" customHeight="1">
      <c r="A45" s="103">
        <f t="shared" si="3"/>
        <v>6</v>
      </c>
      <c r="B45" s="517" t="s">
        <v>16</v>
      </c>
      <c r="C45" s="517"/>
      <c r="D45" s="410"/>
      <c r="E45" s="193"/>
      <c r="F45" s="193"/>
    </row>
    <row r="46" spans="1:26" s="5" customFormat="1" ht="18" customHeight="1">
      <c r="A46" s="103">
        <v>6</v>
      </c>
      <c r="B46" s="517" t="s">
        <v>17</v>
      </c>
      <c r="C46" s="517"/>
      <c r="D46" s="423">
        <v>183.6</v>
      </c>
      <c r="E46" s="423"/>
      <c r="F46" s="423"/>
    </row>
    <row r="47" spans="1:26" s="5" customFormat="1" ht="18" customHeight="1">
      <c r="A47" s="103">
        <v>7</v>
      </c>
      <c r="B47" s="517" t="s">
        <v>18</v>
      </c>
      <c r="C47" s="517"/>
      <c r="D47" s="193">
        <v>10</v>
      </c>
      <c r="E47" s="193"/>
      <c r="F47" s="193"/>
      <c r="M47" s="77"/>
    </row>
    <row r="48" spans="1:26" s="5" customFormat="1" ht="18" customHeight="1">
      <c r="A48" s="103">
        <f t="shared" ref="A48:A68" si="4">+A47+1</f>
        <v>8</v>
      </c>
      <c r="B48" s="517" t="s">
        <v>268</v>
      </c>
      <c r="C48" s="517"/>
      <c r="D48" s="193">
        <v>273</v>
      </c>
      <c r="E48" s="193"/>
      <c r="F48" s="193"/>
      <c r="M48" s="242"/>
      <c r="N48" s="77"/>
      <c r="O48" s="469"/>
      <c r="P48" s="77"/>
      <c r="Q48" s="470"/>
    </row>
    <row r="49" spans="1:8" s="5" customFormat="1" ht="18" hidden="1" customHeight="1">
      <c r="A49" s="103">
        <f>A48+1</f>
        <v>9</v>
      </c>
      <c r="B49" s="517" t="s">
        <v>67</v>
      </c>
      <c r="C49" s="517"/>
      <c r="D49" s="193"/>
      <c r="E49" s="193"/>
      <c r="F49" s="193"/>
    </row>
    <row r="50" spans="1:8" s="5" customFormat="1" ht="18" hidden="1" customHeight="1">
      <c r="A50" s="103">
        <f t="shared" si="4"/>
        <v>10</v>
      </c>
      <c r="B50" s="517" t="s">
        <v>41</v>
      </c>
      <c r="C50" s="517"/>
      <c r="D50" s="193"/>
      <c r="E50" s="193"/>
      <c r="F50" s="193"/>
    </row>
    <row r="51" spans="1:8" s="5" customFormat="1" ht="18" hidden="1" customHeight="1">
      <c r="A51" s="103">
        <f t="shared" si="4"/>
        <v>11</v>
      </c>
      <c r="B51" s="517" t="s">
        <v>111</v>
      </c>
      <c r="C51" s="517"/>
      <c r="D51" s="193"/>
      <c r="E51" s="193"/>
      <c r="F51" s="193"/>
    </row>
    <row r="52" spans="1:8" s="5" customFormat="1" ht="18" hidden="1" customHeight="1">
      <c r="A52" s="103">
        <f t="shared" si="4"/>
        <v>12</v>
      </c>
      <c r="B52" s="517" t="s">
        <v>112</v>
      </c>
      <c r="C52" s="517"/>
      <c r="D52" s="193"/>
      <c r="E52" s="193"/>
      <c r="F52" s="193"/>
      <c r="H52" s="45"/>
    </row>
    <row r="53" spans="1:8" s="5" customFormat="1" ht="18" hidden="1" customHeight="1">
      <c r="A53" s="103">
        <f t="shared" si="4"/>
        <v>13</v>
      </c>
      <c r="B53" s="517" t="s">
        <v>19</v>
      </c>
      <c r="C53" s="517"/>
      <c r="D53" s="193"/>
      <c r="E53" s="193"/>
      <c r="F53" s="193"/>
      <c r="H53" s="45"/>
    </row>
    <row r="54" spans="1:8" s="5" customFormat="1" ht="18" customHeight="1">
      <c r="A54" s="103">
        <v>9</v>
      </c>
      <c r="B54" s="517" t="s">
        <v>20</v>
      </c>
      <c r="C54" s="517"/>
      <c r="D54" s="193">
        <v>25</v>
      </c>
      <c r="E54" s="193"/>
      <c r="F54" s="193"/>
    </row>
    <row r="55" spans="1:8" s="5" customFormat="1" ht="18" customHeight="1">
      <c r="A55" s="103">
        <f t="shared" si="4"/>
        <v>10</v>
      </c>
      <c r="B55" s="517" t="s">
        <v>60</v>
      </c>
      <c r="C55" s="517"/>
      <c r="D55" s="193">
        <v>10</v>
      </c>
      <c r="E55" s="193"/>
      <c r="F55" s="193"/>
    </row>
    <row r="56" spans="1:8" hidden="1">
      <c r="A56" s="103">
        <f t="shared" si="4"/>
        <v>11</v>
      </c>
      <c r="B56" s="519" t="s">
        <v>47</v>
      </c>
      <c r="C56" s="519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12</v>
      </c>
      <c r="B57" s="517" t="s">
        <v>38</v>
      </c>
      <c r="C57" s="517"/>
      <c r="D57" s="193"/>
      <c r="E57" s="193"/>
      <c r="F57" s="193"/>
    </row>
    <row r="58" spans="1:8" s="5" customFormat="1" ht="18" customHeight="1">
      <c r="A58" s="103">
        <v>11</v>
      </c>
      <c r="B58" s="517" t="s">
        <v>68</v>
      </c>
      <c r="C58" s="517"/>
      <c r="D58" s="193">
        <v>8</v>
      </c>
      <c r="E58" s="193"/>
      <c r="F58" s="193"/>
    </row>
    <row r="59" spans="1:8" s="5" customFormat="1" ht="18" customHeight="1">
      <c r="A59" s="103">
        <f t="shared" si="4"/>
        <v>12</v>
      </c>
      <c r="B59" s="517" t="s">
        <v>69</v>
      </c>
      <c r="C59" s="517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13</v>
      </c>
      <c r="B60" s="517" t="s">
        <v>39</v>
      </c>
      <c r="C60" s="517"/>
      <c r="D60" s="193"/>
      <c r="E60" s="193"/>
      <c r="F60" s="193"/>
    </row>
    <row r="61" spans="1:8" s="5" customFormat="1" ht="18" hidden="1" customHeight="1">
      <c r="A61" s="103">
        <f t="shared" si="4"/>
        <v>14</v>
      </c>
      <c r="B61" s="517" t="s">
        <v>113</v>
      </c>
      <c r="C61" s="517"/>
      <c r="D61" s="193"/>
      <c r="E61" s="193"/>
      <c r="F61" s="193"/>
    </row>
    <row r="62" spans="1:8" s="5" customFormat="1" hidden="1">
      <c r="A62" s="103">
        <f t="shared" si="4"/>
        <v>15</v>
      </c>
      <c r="B62" s="517" t="s">
        <v>40</v>
      </c>
      <c r="C62" s="517"/>
      <c r="D62" s="193"/>
      <c r="E62" s="193"/>
      <c r="F62" s="193"/>
    </row>
    <row r="63" spans="1:8" s="5" customFormat="1" hidden="1">
      <c r="A63" s="103">
        <f t="shared" si="4"/>
        <v>16</v>
      </c>
      <c r="B63" s="517" t="s">
        <v>57</v>
      </c>
      <c r="C63" s="517"/>
      <c r="D63" s="193"/>
      <c r="E63" s="193"/>
      <c r="F63" s="193"/>
    </row>
    <row r="64" spans="1:8" s="5" customFormat="1" hidden="1">
      <c r="A64" s="103">
        <f t="shared" si="4"/>
        <v>17</v>
      </c>
      <c r="B64" s="517" t="s">
        <v>269</v>
      </c>
      <c r="C64" s="517"/>
      <c r="D64" s="193"/>
      <c r="E64" s="193"/>
      <c r="F64" s="193"/>
    </row>
    <row r="65" spans="1:7" s="5" customFormat="1" hidden="1">
      <c r="A65" s="103">
        <f>A64+1</f>
        <v>18</v>
      </c>
      <c r="B65" s="517" t="s">
        <v>228</v>
      </c>
      <c r="C65" s="517"/>
      <c r="D65" s="193"/>
      <c r="E65" s="193"/>
      <c r="F65" s="193"/>
    </row>
    <row r="66" spans="1:7" s="5" customFormat="1" hidden="1">
      <c r="A66" s="103">
        <f t="shared" si="4"/>
        <v>19</v>
      </c>
      <c r="B66" s="517"/>
      <c r="C66" s="517"/>
      <c r="D66" s="193"/>
      <c r="E66" s="193"/>
      <c r="F66" s="193"/>
    </row>
    <row r="67" spans="1:7" s="5" customFormat="1" hidden="1">
      <c r="A67" s="103">
        <f t="shared" si="4"/>
        <v>20</v>
      </c>
      <c r="B67" s="517"/>
      <c r="C67" s="517"/>
      <c r="D67" s="193"/>
      <c r="E67" s="193"/>
      <c r="F67" s="193"/>
    </row>
    <row r="68" spans="1:7" s="5" customFormat="1" hidden="1">
      <c r="A68" s="103">
        <f t="shared" si="4"/>
        <v>21</v>
      </c>
      <c r="B68" s="517"/>
      <c r="C68" s="517"/>
      <c r="D68" s="193"/>
      <c r="E68" s="193"/>
      <c r="F68" s="193"/>
      <c r="G68" s="50"/>
    </row>
    <row r="69" spans="1:7" s="5" customFormat="1">
      <c r="A69" s="103">
        <v>13</v>
      </c>
      <c r="B69" s="517" t="s">
        <v>21</v>
      </c>
      <c r="C69" s="517"/>
      <c r="D69" s="193">
        <f>248.5+97.3</f>
        <v>345.8</v>
      </c>
      <c r="E69" s="193"/>
      <c r="F69" s="193"/>
    </row>
    <row r="70" spans="1:7" s="388" customFormat="1" ht="13.5">
      <c r="A70" s="386">
        <f t="shared" ref="A70" si="5">+A69+0.1</f>
        <v>13.1</v>
      </c>
      <c r="B70" s="518" t="s">
        <v>70</v>
      </c>
      <c r="C70" s="518"/>
      <c r="D70" s="390">
        <v>248.5</v>
      </c>
      <c r="E70" s="390"/>
      <c r="F70" s="390"/>
      <c r="G70" s="392"/>
    </row>
    <row r="71" spans="1:7" s="5" customFormat="1" hidden="1">
      <c r="A71" s="103">
        <f>+A69+1</f>
        <v>14</v>
      </c>
      <c r="B71" s="517" t="s">
        <v>71</v>
      </c>
      <c r="C71" s="517"/>
      <c r="D71" s="193"/>
      <c r="E71" s="193"/>
      <c r="F71" s="193"/>
    </row>
    <row r="72" spans="1:7" s="13" customFormat="1" hidden="1">
      <c r="A72" s="103">
        <v>14</v>
      </c>
      <c r="B72" s="517" t="s">
        <v>61</v>
      </c>
      <c r="C72" s="517"/>
      <c r="D72" s="193"/>
      <c r="E72" s="193"/>
      <c r="F72" s="193"/>
      <c r="G72" s="46"/>
    </row>
    <row r="73" spans="1:7" ht="23.25" customHeight="1">
      <c r="A73" s="47"/>
      <c r="B73" s="516" t="s">
        <v>227</v>
      </c>
      <c r="C73" s="516"/>
      <c r="D73" s="228">
        <f>SUM(D37,D41:D46,D47:D69,D71:D72)</f>
        <v>14307.7</v>
      </c>
      <c r="E73" s="193" t="s">
        <v>197</v>
      </c>
      <c r="F73" s="194"/>
      <c r="G73" s="225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0" t="s">
        <v>294</v>
      </c>
      <c r="D75" s="13"/>
      <c r="E75" s="13"/>
      <c r="F75" s="13"/>
    </row>
    <row r="76" spans="1:7" s="5" customFormat="1" ht="12.75" hidden="1" customHeight="1">
      <c r="B76" s="94"/>
      <c r="C76" s="383" t="s">
        <v>87</v>
      </c>
      <c r="D76" s="385"/>
      <c r="E76" s="385"/>
      <c r="F76" s="385"/>
    </row>
    <row r="77" spans="1:7" s="5" customFormat="1" ht="27" hidden="1" customHeight="1">
      <c r="B77" s="101" t="s">
        <v>6</v>
      </c>
      <c r="C77" s="230" t="s">
        <v>295</v>
      </c>
      <c r="D77" s="13"/>
      <c r="E77" s="13"/>
      <c r="F77" s="13"/>
    </row>
    <row r="78" spans="1:7" s="5" customFormat="1" ht="13.5" hidden="1" customHeight="1">
      <c r="C78" s="383" t="s">
        <v>87</v>
      </c>
      <c r="D78" s="385"/>
      <c r="E78" s="385"/>
      <c r="F78" s="385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2.75" customHeight="1">
      <c r="B80" s="361" t="s">
        <v>194</v>
      </c>
      <c r="D80" s="274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3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7" t="s">
        <v>167</v>
      </c>
      <c r="E1" s="276">
        <f>+'Ekamut-caxs'!E1+1</f>
        <v>1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8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8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9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9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9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7" t="s">
        <v>196</v>
      </c>
      <c r="E7" s="94">
        <f>+'Ekamut-caxs'!E7+1</f>
        <v>12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8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8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9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9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41" t="s">
        <v>34</v>
      </c>
      <c r="B12" s="541"/>
      <c r="C12" s="541"/>
      <c r="D12" s="541"/>
      <c r="E12" s="411"/>
      <c r="F12" s="94"/>
      <c r="G12" s="37"/>
      <c r="H12" s="37"/>
      <c r="I12" s="37"/>
      <c r="J12" s="37"/>
      <c r="K12" s="69"/>
      <c r="L12" s="69"/>
      <c r="M12" s="69"/>
    </row>
    <row r="13" spans="1:13" s="427" customFormat="1" ht="29.25" customHeight="1">
      <c r="A13" s="542" t="str">
        <f>+'Ekamut-caxs'!A14</f>
        <v xml:space="preserve">«Օքրո Օքրոյանի անվան թիվ 3 գրադարան» ՀՈԱԿ-ի   </v>
      </c>
      <c r="B13" s="542"/>
      <c r="C13" s="542"/>
      <c r="D13" s="542"/>
      <c r="E13" s="271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24" t="s">
        <v>262</v>
      </c>
      <c r="B14" s="524"/>
      <c r="C14" s="524"/>
      <c r="D14" s="524"/>
      <c r="E14" s="272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2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2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43" t="s">
        <v>24</v>
      </c>
      <c r="C17" s="544"/>
      <c r="D17" s="76" t="s">
        <v>36</v>
      </c>
      <c r="E17" s="413"/>
      <c r="F17" s="96"/>
      <c r="G17" s="77"/>
      <c r="H17" s="77"/>
      <c r="I17" s="77"/>
      <c r="J17" s="223"/>
      <c r="K17" s="77"/>
      <c r="L17" s="77"/>
      <c r="M17" s="77"/>
    </row>
    <row r="18" spans="1:13" s="68" customFormat="1" ht="39" customHeight="1">
      <c r="A18" s="10" t="s">
        <v>7</v>
      </c>
      <c r="B18" s="531" t="s">
        <v>25</v>
      </c>
      <c r="C18" s="532"/>
      <c r="D18" s="212">
        <f>+'Dramakani hamematakan'!C6</f>
        <v>243</v>
      </c>
      <c r="E18" s="414"/>
      <c r="F18" s="408">
        <f>+D18-D71</f>
        <v>126</v>
      </c>
      <c r="G18" s="40"/>
      <c r="H18" s="222"/>
      <c r="I18" s="222"/>
      <c r="J18" s="193"/>
      <c r="K18" s="69"/>
      <c r="L18" s="69"/>
      <c r="M18" s="69"/>
    </row>
    <row r="19" spans="1:13" s="68" customFormat="1" ht="27" customHeight="1">
      <c r="A19" s="10" t="s">
        <v>9</v>
      </c>
      <c r="B19" s="531" t="s">
        <v>74</v>
      </c>
      <c r="C19" s="532"/>
      <c r="D19" s="212">
        <f>SUM(D20:D27,D30:D33)</f>
        <v>14059.2</v>
      </c>
      <c r="E19" s="415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27" t="s">
        <v>109</v>
      </c>
      <c r="C20" s="528"/>
      <c r="D20" s="204">
        <f>+'Pastaci finansav.'!C13</f>
        <v>14059.2</v>
      </c>
      <c r="E20" s="273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45" t="s">
        <v>181</v>
      </c>
      <c r="C21" s="546"/>
      <c r="D21" s="204">
        <f>+'Pastaci finansav.'!D13</f>
        <v>0</v>
      </c>
      <c r="E21" s="273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25" t="s">
        <v>233</v>
      </c>
      <c r="C22" s="525"/>
      <c r="D22" s="204">
        <f>+'Ekamut-caxs'!D20</f>
        <v>0</v>
      </c>
      <c r="E22" s="273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27" t="str">
        <f>+'Ekamut-caxs'!B21</f>
        <v>Վճարովի ծառայություններից (գեղագիտական ուսուցում)</v>
      </c>
      <c r="C23" s="528"/>
      <c r="D23" s="204">
        <f>+'Ekamut-caxs'!D21</f>
        <v>0</v>
      </c>
      <c r="E23" s="273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27" t="s">
        <v>46</v>
      </c>
      <c r="C24" s="528"/>
      <c r="D24" s="203">
        <f>+'Ekamut-caxs'!D22</f>
        <v>0</v>
      </c>
      <c r="E24" s="273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27" t="s">
        <v>56</v>
      </c>
      <c r="C25" s="528"/>
      <c r="D25" s="203">
        <f>+'Ekamut-caxs'!D23</f>
        <v>0</v>
      </c>
      <c r="E25" s="273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27" t="s">
        <v>180</v>
      </c>
      <c r="C26" s="528"/>
      <c r="D26" s="203">
        <f>+'Ekamut-caxs'!D24</f>
        <v>0</v>
      </c>
      <c r="E26" s="273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27" t="s">
        <v>240</v>
      </c>
      <c r="C27" s="528"/>
      <c r="D27" s="203">
        <f>+'Ekamut-caxs'!D25</f>
        <v>0</v>
      </c>
      <c r="E27" s="273"/>
      <c r="F27" s="97"/>
      <c r="G27" s="89"/>
      <c r="H27" s="89"/>
      <c r="I27" s="89"/>
      <c r="J27" s="37"/>
      <c r="K27" s="69"/>
      <c r="L27" s="69"/>
      <c r="M27" s="69"/>
    </row>
    <row r="28" spans="1:13" s="398" customFormat="1" hidden="1">
      <c r="A28" s="406">
        <f t="shared" ref="A28:A29" si="1">+A27+0.1</f>
        <v>8.1</v>
      </c>
      <c r="B28" s="529">
        <f>+'Ekamut-caxs'!B26</f>
        <v>0</v>
      </c>
      <c r="C28" s="530"/>
      <c r="D28" s="393">
        <f>+'Ekamut-caxs'!D26</f>
        <v>0</v>
      </c>
      <c r="E28" s="394"/>
      <c r="F28" s="395"/>
      <c r="G28" s="396"/>
      <c r="H28" s="396"/>
      <c r="I28" s="396"/>
      <c r="J28" s="397"/>
    </row>
    <row r="29" spans="1:13" s="398" customFormat="1" hidden="1">
      <c r="A29" s="406">
        <f t="shared" si="1"/>
        <v>8.1999999999999993</v>
      </c>
      <c r="B29" s="529">
        <f>+'Ekamut-caxs'!B27</f>
        <v>0</v>
      </c>
      <c r="C29" s="530"/>
      <c r="D29" s="393">
        <f>+'Ekamut-caxs'!D27</f>
        <v>0</v>
      </c>
      <c r="E29" s="394"/>
      <c r="F29" s="395"/>
      <c r="G29" s="396"/>
      <c r="H29" s="396"/>
      <c r="I29" s="396"/>
      <c r="J29" s="397"/>
    </row>
    <row r="30" spans="1:13" s="69" customFormat="1" ht="17.25" hidden="1">
      <c r="A30" s="54">
        <f>+A27+1</f>
        <v>9</v>
      </c>
      <c r="B30" s="533" t="s">
        <v>26</v>
      </c>
      <c r="C30" s="534"/>
      <c r="D30" s="203"/>
      <c r="E30" s="273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27" t="s">
        <v>8</v>
      </c>
      <c r="C31" s="528"/>
      <c r="D31" s="204">
        <f>+'Ekamut-caxs'!D31</f>
        <v>0</v>
      </c>
      <c r="E31" s="273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33"/>
      <c r="C32" s="534"/>
      <c r="D32" s="203"/>
      <c r="E32" s="273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33"/>
      <c r="C33" s="534"/>
      <c r="D33" s="203"/>
      <c r="E33" s="273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31" t="s">
        <v>75</v>
      </c>
      <c r="C34" s="532"/>
      <c r="D34" s="212">
        <f>D35+D73+D86</f>
        <v>14302.2</v>
      </c>
      <c r="E34" s="415"/>
      <c r="F34" s="231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31" t="s">
        <v>52</v>
      </c>
      <c r="C35" s="532"/>
      <c r="D35" s="212">
        <f>SUM(D36,D40:D45,D46:D67,D71:D72)</f>
        <v>14078.900000000001</v>
      </c>
      <c r="E35" s="415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27" t="s">
        <v>10</v>
      </c>
      <c r="C36" s="528"/>
      <c r="D36" s="204">
        <f>+'Ekamut-caxs'!D37</f>
        <v>12965.7</v>
      </c>
      <c r="E36" s="273"/>
      <c r="F36" s="98"/>
      <c r="G36" s="90"/>
      <c r="H36" s="90"/>
      <c r="I36" s="90"/>
      <c r="J36" s="90"/>
      <c r="K36" s="82"/>
      <c r="L36" s="82"/>
      <c r="M36" s="82"/>
    </row>
    <row r="37" spans="1:13" s="402" customFormat="1" ht="14.25" hidden="1">
      <c r="A37" s="406">
        <f t="shared" ref="A37:A39" si="3">+A36+0.1</f>
        <v>1.1000000000000001</v>
      </c>
      <c r="B37" s="529" t="s">
        <v>110</v>
      </c>
      <c r="C37" s="530"/>
      <c r="D37" s="393">
        <f>+'Ekamut-caxs'!D38</f>
        <v>0</v>
      </c>
      <c r="E37" s="394"/>
      <c r="F37" s="400"/>
      <c r="G37" s="401"/>
      <c r="H37" s="401"/>
      <c r="I37" s="401"/>
      <c r="J37" s="401"/>
    </row>
    <row r="38" spans="1:13" s="402" customFormat="1" ht="14.25" hidden="1">
      <c r="A38" s="406">
        <f t="shared" si="3"/>
        <v>1.2000000000000002</v>
      </c>
      <c r="B38" s="529" t="s">
        <v>11</v>
      </c>
      <c r="C38" s="530"/>
      <c r="D38" s="393">
        <f>+'Ekamut-caxs'!D39</f>
        <v>0</v>
      </c>
      <c r="E38" s="394"/>
      <c r="F38" s="403"/>
      <c r="G38" s="401"/>
      <c r="H38" s="401"/>
      <c r="I38" s="401"/>
      <c r="J38" s="401"/>
    </row>
    <row r="39" spans="1:13" s="402" customFormat="1" ht="14.25" hidden="1">
      <c r="A39" s="406">
        <f t="shared" si="3"/>
        <v>1.3000000000000003</v>
      </c>
      <c r="B39" s="529" t="str">
        <f>+'Ekamut-caxs'!B40</f>
        <v>կամավոր ատեստավորման գծով լրավճար</v>
      </c>
      <c r="C39" s="530"/>
      <c r="D39" s="393">
        <f>+'Ekamut-caxs'!D40</f>
        <v>0</v>
      </c>
      <c r="E39" s="394"/>
      <c r="F39" s="403"/>
      <c r="G39" s="401"/>
      <c r="H39" s="401"/>
      <c r="I39" s="401"/>
      <c r="J39" s="401"/>
    </row>
    <row r="40" spans="1:13" s="85" customFormat="1" ht="17.25">
      <c r="A40" s="54">
        <f>+A36+1</f>
        <v>2</v>
      </c>
      <c r="B40" s="527" t="s">
        <v>13</v>
      </c>
      <c r="C40" s="528"/>
      <c r="D40" s="204">
        <f>+'Ekamut-caxs'!D41</f>
        <v>275.60000000000002</v>
      </c>
      <c r="E40" s="273"/>
      <c r="F40" s="263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27" t="s">
        <v>12</v>
      </c>
      <c r="C41" s="528"/>
      <c r="D41" s="204">
        <f>+'Ekamut-caxs'!D42</f>
        <v>65.400000000000006</v>
      </c>
      <c r="E41" s="273"/>
      <c r="F41" s="263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7" t="s">
        <v>14</v>
      </c>
      <c r="C42" s="528"/>
      <c r="D42" s="204">
        <f>+'Ekamut-caxs'!D43</f>
        <v>9.6</v>
      </c>
      <c r="E42" s="273"/>
      <c r="F42" s="263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7" t="s">
        <v>15</v>
      </c>
      <c r="C43" s="528"/>
      <c r="D43" s="204">
        <f>+'Ekamut-caxs'!D44</f>
        <v>24</v>
      </c>
      <c r="E43" s="273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27" t="s">
        <v>16</v>
      </c>
      <c r="C44" s="528"/>
      <c r="D44" s="204">
        <f>+'Ekamut-caxs'!D45</f>
        <v>0</v>
      </c>
      <c r="E44" s="273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27" t="s">
        <v>270</v>
      </c>
      <c r="C45" s="528"/>
      <c r="D45" s="204">
        <f>+'Ekamut-caxs'!D46</f>
        <v>183.6</v>
      </c>
      <c r="E45" s="273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27" t="s">
        <v>18</v>
      </c>
      <c r="C46" s="528"/>
      <c r="D46" s="204">
        <f>+'Ekamut-caxs'!D47</f>
        <v>10</v>
      </c>
      <c r="E46" s="273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527" t="s">
        <v>268</v>
      </c>
      <c r="C47" s="528"/>
      <c r="D47" s="203">
        <f>+'Ekamut-caxs'!D48</f>
        <v>273</v>
      </c>
      <c r="E47" s="273"/>
      <c r="F47" s="503">
        <f>+D47-100</f>
        <v>173</v>
      </c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27" t="s">
        <v>67</v>
      </c>
      <c r="C48" s="528"/>
      <c r="D48" s="203">
        <f>+'Ekamut-caxs'!D49</f>
        <v>0</v>
      </c>
      <c r="E48" s="273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27" t="s">
        <v>41</v>
      </c>
      <c r="C49" s="528"/>
      <c r="D49" s="204">
        <f>+'Ekamut-caxs'!D50</f>
        <v>0</v>
      </c>
      <c r="E49" s="273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27" t="s">
        <v>111</v>
      </c>
      <c r="C50" s="528"/>
      <c r="D50" s="204">
        <f>+'Ekamut-caxs'!D51</f>
        <v>0</v>
      </c>
      <c r="E50" s="273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27" t="s">
        <v>112</v>
      </c>
      <c r="C51" s="528"/>
      <c r="D51" s="204">
        <f>+'Ekamut-caxs'!D52</f>
        <v>0</v>
      </c>
      <c r="E51" s="273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527" t="s">
        <v>19</v>
      </c>
      <c r="C52" s="528"/>
      <c r="D52" s="204">
        <f>+'Ekamut-caxs'!D53</f>
        <v>0</v>
      </c>
      <c r="E52" s="273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9</v>
      </c>
      <c r="B53" s="527" t="s">
        <v>20</v>
      </c>
      <c r="C53" s="528"/>
      <c r="D53" s="204">
        <f>+'Ekamut-caxs'!D54</f>
        <v>25</v>
      </c>
      <c r="E53" s="273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>
      <c r="A54" s="54">
        <f t="shared" si="5"/>
        <v>10</v>
      </c>
      <c r="B54" s="527" t="s">
        <v>60</v>
      </c>
      <c r="C54" s="528"/>
      <c r="D54" s="204">
        <f>+'Ekamut-caxs'!D55</f>
        <v>10</v>
      </c>
      <c r="E54" s="273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27" t="s">
        <v>47</v>
      </c>
      <c r="C55" s="528"/>
      <c r="D55" s="204">
        <f>+'Ekamut-caxs'!D56</f>
        <v>0</v>
      </c>
      <c r="E55" s="273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12</v>
      </c>
      <c r="B56" s="527" t="s">
        <v>38</v>
      </c>
      <c r="C56" s="528"/>
      <c r="D56" s="204">
        <f>+'Ekamut-caxs'!D57</f>
        <v>0</v>
      </c>
      <c r="E56" s="273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11</v>
      </c>
      <c r="B57" s="527" t="s">
        <v>68</v>
      </c>
      <c r="C57" s="528"/>
      <c r="D57" s="204">
        <f>+'Ekamut-caxs'!D58</f>
        <v>8</v>
      </c>
      <c r="E57" s="273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27" t="s">
        <v>69</v>
      </c>
      <c r="C58" s="528"/>
      <c r="D58" s="204">
        <f>+'Ekamut-caxs'!D59</f>
        <v>112</v>
      </c>
      <c r="E58" s="273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27" t="s">
        <v>39</v>
      </c>
      <c r="C59" s="528"/>
      <c r="D59" s="204">
        <f>+'Ekamut-caxs'!D60</f>
        <v>0</v>
      </c>
      <c r="E59" s="273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27" t="s">
        <v>113</v>
      </c>
      <c r="C60" s="528"/>
      <c r="D60" s="204">
        <f>+'Ekamut-caxs'!D61</f>
        <v>0</v>
      </c>
      <c r="E60" s="273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527" t="s">
        <v>40</v>
      </c>
      <c r="C61" s="528"/>
      <c r="D61" s="204">
        <f>+'Ekamut-caxs'!D62</f>
        <v>0</v>
      </c>
      <c r="E61" s="273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27" t="s">
        <v>57</v>
      </c>
      <c r="C62" s="528"/>
      <c r="D62" s="204">
        <f>+'Ekamut-caxs'!D63</f>
        <v>0</v>
      </c>
      <c r="E62" s="273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17</v>
      </c>
      <c r="B63" s="527" t="s">
        <v>269</v>
      </c>
      <c r="C63" s="528"/>
      <c r="D63" s="204">
        <f>+'Ekamut-caxs'!D64</f>
        <v>0</v>
      </c>
      <c r="E63" s="273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18</v>
      </c>
      <c r="B64" s="533" t="s">
        <v>228</v>
      </c>
      <c r="C64" s="534"/>
      <c r="D64" s="203">
        <f>+'Ekamut-caxs'!D65</f>
        <v>0</v>
      </c>
      <c r="E64" s="273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19</v>
      </c>
      <c r="B65" s="533"/>
      <c r="C65" s="534"/>
      <c r="D65" s="203">
        <f>+'Ekamut-caxs'!D66</f>
        <v>0</v>
      </c>
      <c r="E65" s="273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20</v>
      </c>
      <c r="B66" s="533"/>
      <c r="C66" s="534"/>
      <c r="D66" s="203">
        <f>+'Ekamut-caxs'!D67</f>
        <v>0</v>
      </c>
      <c r="E66" s="273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21</v>
      </c>
      <c r="B67" s="527" t="s">
        <v>28</v>
      </c>
      <c r="C67" s="528"/>
      <c r="D67" s="204">
        <f>SUM(D68:D70)</f>
        <v>0</v>
      </c>
      <c r="E67" s="273"/>
      <c r="F67" s="99"/>
      <c r="G67" s="60"/>
      <c r="H67" s="60"/>
      <c r="I67" s="60"/>
      <c r="J67" s="60"/>
      <c r="K67" s="84"/>
      <c r="L67" s="84"/>
      <c r="M67" s="84"/>
    </row>
    <row r="68" spans="1:13" s="398" customFormat="1" hidden="1">
      <c r="A68" s="406">
        <f>+A67+0.1</f>
        <v>21.1</v>
      </c>
      <c r="B68" s="529" t="s">
        <v>29</v>
      </c>
      <c r="C68" s="530"/>
      <c r="D68" s="393"/>
      <c r="E68" s="394"/>
      <c r="F68" s="404"/>
      <c r="G68" s="397"/>
      <c r="H68" s="397"/>
      <c r="I68" s="397"/>
      <c r="J68" s="397"/>
    </row>
    <row r="69" spans="1:13" s="398" customFormat="1" hidden="1">
      <c r="A69" s="406">
        <f t="shared" ref="A69:A70" si="6">+A68+0.1</f>
        <v>21.200000000000003</v>
      </c>
      <c r="B69" s="529" t="s">
        <v>42</v>
      </c>
      <c r="C69" s="530"/>
      <c r="D69" s="393"/>
      <c r="E69" s="394"/>
      <c r="F69" s="404"/>
      <c r="G69" s="397"/>
      <c r="H69" s="397"/>
      <c r="I69" s="397"/>
      <c r="J69" s="397"/>
    </row>
    <row r="70" spans="1:13" s="405" customFormat="1" hidden="1">
      <c r="A70" s="406">
        <f t="shared" si="6"/>
        <v>21.300000000000004</v>
      </c>
      <c r="B70" s="537" t="s">
        <v>76</v>
      </c>
      <c r="C70" s="538"/>
      <c r="D70" s="399">
        <f>+'Ekamut-caxs'!D71</f>
        <v>0</v>
      </c>
      <c r="E70" s="394"/>
      <c r="F70" s="404"/>
      <c r="G70" s="397"/>
      <c r="H70" s="397"/>
      <c r="I70" s="397"/>
      <c r="J70" s="397"/>
      <c r="K70" s="398"/>
      <c r="L70" s="398"/>
      <c r="M70" s="398"/>
    </row>
    <row r="71" spans="1:13" s="84" customFormat="1" ht="17.25">
      <c r="A71" s="54">
        <v>13</v>
      </c>
      <c r="B71" s="533" t="s">
        <v>30</v>
      </c>
      <c r="C71" s="534"/>
      <c r="D71" s="203">
        <v>117</v>
      </c>
      <c r="E71" s="273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14</v>
      </c>
      <c r="B72" s="533" t="s">
        <v>77</v>
      </c>
      <c r="C72" s="534"/>
      <c r="D72" s="203"/>
      <c r="E72" s="273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35" t="s">
        <v>53</v>
      </c>
      <c r="C73" s="536"/>
      <c r="D73" s="212">
        <f>D74+D82</f>
        <v>223.3</v>
      </c>
      <c r="E73" s="415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27" t="s">
        <v>82</v>
      </c>
      <c r="C74" s="528"/>
      <c r="D74" s="204">
        <f>SUM(D75:D81)</f>
        <v>223.3</v>
      </c>
      <c r="E74" s="273"/>
      <c r="F74" s="98"/>
      <c r="G74" s="90"/>
      <c r="H74" s="90"/>
      <c r="I74" s="90"/>
      <c r="J74" s="90"/>
      <c r="K74" s="82"/>
      <c r="L74" s="82"/>
      <c r="M74" s="82"/>
    </row>
    <row r="75" spans="1:13" s="402" customFormat="1" ht="14.25">
      <c r="A75" s="409">
        <f>+A74+0.1</f>
        <v>1.1000000000000001</v>
      </c>
      <c r="B75" s="529" t="s">
        <v>78</v>
      </c>
      <c r="C75" s="530"/>
      <c r="D75" s="393">
        <f>300-76.7</f>
        <v>223.3</v>
      </c>
      <c r="E75" s="394"/>
      <c r="F75" s="403"/>
      <c r="G75" s="401"/>
      <c r="H75" s="401"/>
      <c r="I75" s="401"/>
      <c r="J75" s="401"/>
    </row>
    <row r="76" spans="1:13" s="402" customFormat="1" ht="14.25" hidden="1">
      <c r="A76" s="409">
        <f t="shared" ref="A76:A81" si="7">+A75+0.1</f>
        <v>1.2000000000000002</v>
      </c>
      <c r="B76" s="529" t="s">
        <v>79</v>
      </c>
      <c r="C76" s="530"/>
      <c r="D76" s="393"/>
      <c r="E76" s="394"/>
      <c r="F76" s="403"/>
      <c r="G76" s="401"/>
      <c r="H76" s="401"/>
      <c r="I76" s="401"/>
      <c r="J76" s="401"/>
    </row>
    <row r="77" spans="1:13" s="402" customFormat="1" ht="14.25" hidden="1">
      <c r="A77" s="409">
        <f t="shared" si="7"/>
        <v>1.3000000000000003</v>
      </c>
      <c r="B77" s="529" t="s">
        <v>80</v>
      </c>
      <c r="C77" s="530"/>
      <c r="D77" s="393"/>
      <c r="E77" s="394"/>
      <c r="F77" s="403"/>
      <c r="G77" s="401"/>
      <c r="H77" s="401"/>
      <c r="I77" s="401"/>
      <c r="J77" s="401"/>
    </row>
    <row r="78" spans="1:13" s="402" customFormat="1" ht="14.25" hidden="1">
      <c r="A78" s="409">
        <f t="shared" si="7"/>
        <v>1.4000000000000004</v>
      </c>
      <c r="B78" s="529" t="s">
        <v>183</v>
      </c>
      <c r="C78" s="530"/>
      <c r="D78" s="393"/>
      <c r="E78" s="394"/>
      <c r="F78" s="403"/>
      <c r="G78" s="401"/>
      <c r="H78" s="401"/>
      <c r="I78" s="401"/>
      <c r="J78" s="401"/>
    </row>
    <row r="79" spans="1:13" s="402" customFormat="1" ht="14.25" hidden="1">
      <c r="A79" s="409">
        <f t="shared" si="7"/>
        <v>1.5000000000000004</v>
      </c>
      <c r="B79" s="529" t="s">
        <v>58</v>
      </c>
      <c r="C79" s="530"/>
      <c r="D79" s="393"/>
      <c r="E79" s="394"/>
      <c r="F79" s="403"/>
      <c r="G79" s="401"/>
      <c r="H79" s="401"/>
      <c r="I79" s="401"/>
      <c r="J79" s="401"/>
    </row>
    <row r="80" spans="1:13" s="402" customFormat="1" ht="14.25" hidden="1">
      <c r="A80" s="409">
        <f t="shared" si="7"/>
        <v>1.6000000000000005</v>
      </c>
      <c r="B80" s="529" t="s">
        <v>59</v>
      </c>
      <c r="C80" s="530"/>
      <c r="D80" s="393"/>
      <c r="E80" s="394"/>
      <c r="F80" s="403"/>
      <c r="G80" s="401"/>
      <c r="H80" s="401"/>
      <c r="I80" s="401"/>
      <c r="J80" s="401"/>
    </row>
    <row r="81" spans="1:13" s="402" customFormat="1" ht="14.25" hidden="1">
      <c r="A81" s="409">
        <f t="shared" si="7"/>
        <v>1.7000000000000006</v>
      </c>
      <c r="B81" s="529"/>
      <c r="C81" s="530"/>
      <c r="D81" s="393"/>
      <c r="E81" s="394"/>
      <c r="F81" s="391" t="s">
        <v>245</v>
      </c>
      <c r="G81" s="401"/>
      <c r="H81" s="401"/>
      <c r="I81" s="401"/>
      <c r="J81" s="401"/>
    </row>
    <row r="82" spans="1:13" s="83" customFormat="1" ht="17.25" hidden="1">
      <c r="A82" s="64">
        <v>2</v>
      </c>
      <c r="B82" s="527" t="s">
        <v>83</v>
      </c>
      <c r="C82" s="528"/>
      <c r="D82" s="204">
        <f>SUM(D83:D85)</f>
        <v>0</v>
      </c>
      <c r="E82" s="273"/>
      <c r="F82" s="98"/>
      <c r="G82" s="90"/>
      <c r="H82" s="90"/>
      <c r="I82" s="90"/>
      <c r="J82" s="90"/>
      <c r="K82" s="82"/>
      <c r="L82" s="82"/>
      <c r="M82" s="82"/>
    </row>
    <row r="83" spans="1:13" s="402" customFormat="1" ht="14.25" hidden="1">
      <c r="A83" s="409">
        <f t="shared" ref="A83:A85" si="8">+A82+0.1</f>
        <v>2.1</v>
      </c>
      <c r="B83" s="529" t="s">
        <v>55</v>
      </c>
      <c r="C83" s="530"/>
      <c r="D83" s="393"/>
      <c r="E83" s="394"/>
      <c r="F83" s="403"/>
      <c r="G83" s="401"/>
      <c r="H83" s="401"/>
      <c r="I83" s="401"/>
      <c r="J83" s="401"/>
    </row>
    <row r="84" spans="1:13" s="402" customFormat="1" ht="14.25" hidden="1">
      <c r="A84" s="409">
        <f t="shared" si="8"/>
        <v>2.2000000000000002</v>
      </c>
      <c r="B84" s="529" t="s">
        <v>54</v>
      </c>
      <c r="C84" s="530"/>
      <c r="D84" s="393"/>
      <c r="E84" s="394"/>
      <c r="F84" s="403"/>
      <c r="G84" s="401"/>
      <c r="H84" s="401"/>
      <c r="I84" s="401"/>
      <c r="J84" s="401"/>
    </row>
    <row r="85" spans="1:13" s="402" customFormat="1" ht="14.25" hidden="1">
      <c r="A85" s="409">
        <f t="shared" si="8"/>
        <v>2.3000000000000003</v>
      </c>
      <c r="B85" s="529" t="s">
        <v>43</v>
      </c>
      <c r="C85" s="530"/>
      <c r="D85" s="393"/>
      <c r="E85" s="394"/>
      <c r="F85" s="403"/>
      <c r="G85" s="401"/>
      <c r="H85" s="401"/>
      <c r="I85" s="401"/>
      <c r="J85" s="401"/>
    </row>
    <row r="86" spans="1:13" s="73" customFormat="1" ht="17.25" hidden="1">
      <c r="A86" s="33" t="s">
        <v>51</v>
      </c>
      <c r="B86" s="531" t="s">
        <v>122</v>
      </c>
      <c r="C86" s="532"/>
      <c r="D86" s="212">
        <f>SUM(D87:D88)</f>
        <v>0</v>
      </c>
      <c r="E86" s="415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33" t="s">
        <v>11</v>
      </c>
      <c r="C87" s="534"/>
      <c r="D87" s="203"/>
      <c r="E87" s="273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33"/>
      <c r="C88" s="534"/>
      <c r="D88" s="203"/>
      <c r="E88" s="273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31" t="s">
        <v>32</v>
      </c>
      <c r="C89" s="532"/>
      <c r="D89" s="212">
        <f>D18+D19-D34</f>
        <v>0</v>
      </c>
      <c r="E89" s="416" t="s">
        <v>197</v>
      </c>
      <c r="F89" s="539"/>
      <c r="G89" s="540"/>
      <c r="H89" s="222"/>
      <c r="I89" s="222"/>
      <c r="J89" s="193"/>
      <c r="K89" s="86"/>
      <c r="L89" s="86"/>
      <c r="M89" s="86"/>
    </row>
    <row r="90" spans="1:13" s="72" customFormat="1" ht="45" customHeight="1">
      <c r="A90" s="380"/>
      <c r="B90" s="381"/>
      <c r="C90" s="381"/>
      <c r="F90" s="101"/>
      <c r="G90" s="91"/>
      <c r="H90" s="91"/>
      <c r="I90" s="91"/>
      <c r="J90" s="91"/>
    </row>
    <row r="91" spans="1:13" s="5" customFormat="1" ht="21.75" hidden="1" customHeight="1">
      <c r="B91" s="382" t="s">
        <v>2</v>
      </c>
      <c r="C91" s="382"/>
      <c r="D91" s="230" t="str">
        <f>+'Ekamut-caxs'!C75</f>
        <v>Գայանե Երիցյան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3" t="s">
        <v>87</v>
      </c>
      <c r="E92" s="384"/>
      <c r="F92" s="385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2" t="str">
        <f>+'Ekamut-caxs'!C77</f>
        <v>Իրինա Եսայան</v>
      </c>
      <c r="E93" s="274"/>
      <c r="F93" s="72"/>
      <c r="G93" s="77"/>
      <c r="H93" s="77"/>
      <c r="I93" s="77"/>
      <c r="J93" s="77"/>
    </row>
    <row r="94" spans="1:13" s="2" customFormat="1" ht="12" hidden="1" customHeight="1">
      <c r="D94" s="383" t="s">
        <v>87</v>
      </c>
      <c r="E94" s="384"/>
      <c r="F94" s="385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7.5" customHeight="1">
      <c r="B96" s="361" t="str">
        <f>+'Ekamut-caxs'!B80</f>
        <v>ԵՐԵՎԱՆԻ ՔԱՂԱՔԱՊԵՏ՝</v>
      </c>
      <c r="C96" s="39"/>
      <c r="D96" s="51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F41" sqref="F41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9" t="s">
        <v>48</v>
      </c>
      <c r="B1" s="549"/>
      <c r="C1" s="549"/>
      <c r="D1" s="549"/>
      <c r="E1" s="549"/>
      <c r="F1" s="549"/>
    </row>
    <row r="2" spans="1:18" s="18" customFormat="1" ht="25.5" customHeight="1">
      <c r="A2" s="542" t="str">
        <f>+'Ekamut-caxs'!A14</f>
        <v xml:space="preserve">«Օքրո Օքրոյանի անվան թիվ 3 գրադարան» ՀՈԱԿ-ի   </v>
      </c>
      <c r="B2" s="542"/>
      <c r="C2" s="542"/>
      <c r="D2" s="542"/>
      <c r="E2" s="542"/>
      <c r="F2" s="54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52" t="s">
        <v>261</v>
      </c>
      <c r="B3" s="552"/>
      <c r="C3" s="552"/>
      <c r="D3" s="552"/>
      <c r="E3" s="552"/>
      <c r="F3" s="55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5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6">
        <f>SUM(C7:C17,C20:C22)</f>
        <v>14316.5</v>
      </c>
      <c r="D6" s="226">
        <f>SUM(D7:D17,D20:D22)</f>
        <v>14307.7</v>
      </c>
      <c r="E6" s="362">
        <f t="shared" ref="E6:E59" si="0">D6-C6</f>
        <v>-8.7999999999992724</v>
      </c>
      <c r="F6" s="268"/>
      <c r="G6" s="519"/>
      <c r="H6" s="51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5" t="s">
        <v>109</v>
      </c>
      <c r="C7" s="216">
        <v>14059.2</v>
      </c>
      <c r="D7" s="217">
        <f>+'Ekamut-caxs'!D18</f>
        <v>14059.2</v>
      </c>
      <c r="E7" s="363">
        <f t="shared" si="0"/>
        <v>0</v>
      </c>
      <c r="F7" s="216"/>
      <c r="G7" s="519"/>
      <c r="H7" s="519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1" t="s">
        <v>181</v>
      </c>
      <c r="C8" s="216"/>
      <c r="D8" s="217">
        <f>+'Ekamut-caxs'!D19</f>
        <v>0</v>
      </c>
      <c r="E8" s="217">
        <f>D8-C8</f>
        <v>0</v>
      </c>
      <c r="F8" s="216"/>
      <c r="G8" s="525"/>
      <c r="H8" s="52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1" t="s">
        <v>234</v>
      </c>
      <c r="C9" s="216"/>
      <c r="D9" s="217">
        <f>+'Ekamut-caxs'!D20</f>
        <v>0</v>
      </c>
      <c r="E9" s="217">
        <f t="shared" ref="E9:E16" si="1">D9-C9</f>
        <v>0</v>
      </c>
      <c r="F9" s="216"/>
      <c r="G9" s="519"/>
      <c r="H9" s="519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9" t="str">
        <f>+'Ekamut-caxs'!B21</f>
        <v>Վճարովի ծառայություններից (գեղագիտական ուսուցում)</v>
      </c>
      <c r="C10" s="216"/>
      <c r="D10" s="217">
        <f>+'Ekamut-caxs'!D21</f>
        <v>0</v>
      </c>
      <c r="E10" s="217">
        <f t="shared" si="1"/>
        <v>0</v>
      </c>
      <c r="F10" s="216"/>
      <c r="G10" s="519"/>
      <c r="H10" s="519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5" t="s">
        <v>46</v>
      </c>
      <c r="C11" s="218"/>
      <c r="D11" s="217">
        <f>+'Ekamut-caxs'!D22</f>
        <v>0</v>
      </c>
      <c r="E11" s="217">
        <f t="shared" si="1"/>
        <v>0</v>
      </c>
      <c r="F11" s="216"/>
      <c r="G11" s="519"/>
      <c r="H11" s="519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5" t="s">
        <v>56</v>
      </c>
      <c r="C12" s="218"/>
      <c r="D12" s="217">
        <f>+'Ekamut-caxs'!D23</f>
        <v>0</v>
      </c>
      <c r="E12" s="217">
        <f t="shared" si="1"/>
        <v>0</v>
      </c>
      <c r="F12" s="216"/>
      <c r="G12" s="519"/>
      <c r="H12" s="519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8"/>
      <c r="D13" s="217">
        <f>+'Ekamut-caxs'!D24</f>
        <v>0</v>
      </c>
      <c r="E13" s="217">
        <f t="shared" si="1"/>
        <v>0</v>
      </c>
      <c r="F13" s="216"/>
      <c r="G13" s="519"/>
      <c r="H13" s="519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8" t="s">
        <v>240</v>
      </c>
      <c r="C14" s="218"/>
      <c r="D14" s="217">
        <f>+'Ekamut-caxs'!D25</f>
        <v>0</v>
      </c>
      <c r="E14" s="217">
        <f t="shared" si="1"/>
        <v>0</v>
      </c>
      <c r="F14" s="216"/>
      <c r="G14" s="547"/>
      <c r="H14" s="547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7" customFormat="1" ht="18.75" hidden="1" customHeight="1">
      <c r="A15" s="442">
        <v>8.1</v>
      </c>
      <c r="B15" s="443"/>
      <c r="C15" s="444"/>
      <c r="D15" s="445">
        <f>+'Ekamut-caxs'!D26</f>
        <v>0</v>
      </c>
      <c r="E15" s="445">
        <f t="shared" si="1"/>
        <v>0</v>
      </c>
      <c r="F15" s="446"/>
      <c r="G15" s="439"/>
      <c r="H15" s="439"/>
      <c r="I15" s="392"/>
      <c r="J15" s="392"/>
      <c r="K15" s="392"/>
      <c r="L15" s="392"/>
      <c r="M15" s="392"/>
      <c r="N15" s="392"/>
      <c r="O15" s="392"/>
      <c r="P15" s="392"/>
      <c r="Q15" s="392"/>
      <c r="R15" s="392"/>
    </row>
    <row r="16" spans="1:18" s="447" customFormat="1" ht="19.5" hidden="1" customHeight="1">
      <c r="A16" s="442">
        <v>8.1999999999999993</v>
      </c>
      <c r="B16" s="443"/>
      <c r="C16" s="444"/>
      <c r="D16" s="445">
        <f>+'Ekamut-caxs'!D27</f>
        <v>0</v>
      </c>
      <c r="E16" s="445">
        <f t="shared" si="1"/>
        <v>0</v>
      </c>
      <c r="F16" s="446"/>
      <c r="G16" s="439"/>
      <c r="H16" s="439"/>
      <c r="I16" s="392"/>
      <c r="J16" s="392"/>
      <c r="K16" s="392"/>
      <c r="L16" s="392"/>
      <c r="M16" s="392"/>
      <c r="N16" s="392"/>
      <c r="O16" s="392"/>
      <c r="P16" s="392"/>
      <c r="Q16" s="392"/>
      <c r="R16" s="392"/>
    </row>
    <row r="17" spans="1:18" s="51" customFormat="1" ht="18.75" customHeight="1">
      <c r="A17" s="54">
        <v>2</v>
      </c>
      <c r="B17" s="219" t="s">
        <v>114</v>
      </c>
      <c r="C17" s="220">
        <f>SUM(C18:C19)</f>
        <v>257</v>
      </c>
      <c r="D17" s="217">
        <f>+'Ekamut-caxs'!D28</f>
        <v>248.5</v>
      </c>
      <c r="E17" s="217">
        <f t="shared" si="0"/>
        <v>-8.5</v>
      </c>
      <c r="F17" s="216"/>
      <c r="G17" s="547"/>
      <c r="H17" s="547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7" customFormat="1" ht="18.75" customHeight="1">
      <c r="A18" s="448">
        <v>2.1</v>
      </c>
      <c r="B18" s="449" t="s">
        <v>65</v>
      </c>
      <c r="C18" s="444">
        <v>257</v>
      </c>
      <c r="D18" s="445">
        <f>+'Ekamut-caxs'!D29</f>
        <v>248.5</v>
      </c>
      <c r="E18" s="445">
        <f t="shared" si="0"/>
        <v>-8.5</v>
      </c>
      <c r="F18" s="446"/>
      <c r="G18" s="548"/>
      <c r="H18" s="548"/>
      <c r="I18" s="392"/>
      <c r="J18" s="392"/>
      <c r="K18" s="392"/>
      <c r="L18" s="392"/>
      <c r="M18" s="392"/>
      <c r="N18" s="392"/>
      <c r="O18" s="392"/>
      <c r="P18" s="392"/>
      <c r="Q18" s="392"/>
      <c r="R18" s="392"/>
    </row>
    <row r="19" spans="1:18" s="447" customFormat="1" ht="18.75" hidden="1" customHeight="1">
      <c r="A19" s="442">
        <v>9.1999999999999993</v>
      </c>
      <c r="B19" s="449" t="s">
        <v>66</v>
      </c>
      <c r="C19" s="444"/>
      <c r="D19" s="445">
        <f>+'Ekamut-caxs'!D30</f>
        <v>0</v>
      </c>
      <c r="E19" s="445">
        <f t="shared" si="0"/>
        <v>0</v>
      </c>
      <c r="F19" s="446"/>
      <c r="G19" s="518"/>
      <c r="H19" s="518"/>
      <c r="I19" s="392"/>
      <c r="J19" s="392"/>
      <c r="K19" s="392"/>
      <c r="L19" s="392"/>
      <c r="M19" s="392"/>
      <c r="N19" s="392"/>
      <c r="O19" s="392"/>
      <c r="P19" s="392"/>
      <c r="Q19" s="392"/>
      <c r="R19" s="392"/>
    </row>
    <row r="20" spans="1:18" s="51" customFormat="1" ht="18.75" hidden="1" customHeight="1">
      <c r="A20" s="54">
        <v>10</v>
      </c>
      <c r="B20" s="207" t="s">
        <v>8</v>
      </c>
      <c r="C20" s="218"/>
      <c r="D20" s="217">
        <f>+'Ekamut-caxs'!D31</f>
        <v>0</v>
      </c>
      <c r="E20" s="217">
        <f t="shared" si="0"/>
        <v>0</v>
      </c>
      <c r="F20" s="216"/>
      <c r="G20" s="517"/>
      <c r="H20" s="51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3</v>
      </c>
      <c r="B21" s="208" t="s">
        <v>276</v>
      </c>
      <c r="C21" s="218">
        <v>0.3</v>
      </c>
      <c r="D21" s="216">
        <f>+'Ekamut-caxs'!D32</f>
        <v>0</v>
      </c>
      <c r="E21" s="216">
        <f>D21-C21</f>
        <v>-0.3</v>
      </c>
      <c r="F21" s="21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8"/>
      <c r="C22" s="218"/>
      <c r="D22" s="216">
        <f>+'Ekamut-caxs'!D33</f>
        <v>0</v>
      </c>
      <c r="E22" s="216">
        <f>D22-C22</f>
        <v>0</v>
      </c>
      <c r="F22" s="216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7">
        <f>SUM(C24,C28:C33,C34:C55,C57:C58)</f>
        <v>14316.5</v>
      </c>
      <c r="D23" s="227">
        <f>SUM(D24,D28:D33,D34:D55,D57:D58)</f>
        <v>14307.7</v>
      </c>
      <c r="E23" s="362">
        <f t="shared" si="0"/>
        <v>-8.7999999999992724</v>
      </c>
      <c r="F23" s="268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9" t="s">
        <v>10</v>
      </c>
      <c r="C24" s="218">
        <v>12840</v>
      </c>
      <c r="D24" s="220">
        <f>+'Ekamut-caxs'!D37</f>
        <v>12965.7</v>
      </c>
      <c r="E24" s="217">
        <f t="shared" si="0"/>
        <v>125.70000000000073</v>
      </c>
      <c r="F24" s="216"/>
      <c r="G24" s="519"/>
      <c r="H24" s="519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3" customFormat="1" ht="21" hidden="1" customHeight="1">
      <c r="A25" s="448">
        <v>1.1000000000000001</v>
      </c>
      <c r="B25" s="450" t="s">
        <v>110</v>
      </c>
      <c r="C25" s="444"/>
      <c r="D25" s="451">
        <f>+'Ekamut-caxs'!D38</f>
        <v>0</v>
      </c>
      <c r="E25" s="445">
        <f>D25-C25</f>
        <v>0</v>
      </c>
      <c r="F25" s="446"/>
      <c r="G25" s="520"/>
      <c r="H25" s="520"/>
      <c r="I25" s="452"/>
      <c r="J25" s="452"/>
      <c r="K25" s="452"/>
      <c r="L25" s="452"/>
      <c r="M25" s="452"/>
      <c r="N25" s="452"/>
      <c r="O25" s="452"/>
      <c r="P25" s="452"/>
      <c r="Q25" s="452"/>
      <c r="R25" s="452"/>
    </row>
    <row r="26" spans="1:18" s="453" customFormat="1" hidden="1">
      <c r="A26" s="448">
        <v>1.2</v>
      </c>
      <c r="B26" s="450" t="s">
        <v>11</v>
      </c>
      <c r="C26" s="444"/>
      <c r="D26" s="451">
        <f>+'Ekamut-caxs'!D39</f>
        <v>0</v>
      </c>
      <c r="E26" s="445">
        <f>D26-C26</f>
        <v>0</v>
      </c>
      <c r="F26" s="446"/>
      <c r="G26" s="520"/>
      <c r="H26" s="520"/>
      <c r="I26" s="452"/>
      <c r="J26" s="452"/>
      <c r="K26" s="452"/>
      <c r="L26" s="452"/>
      <c r="M26" s="452"/>
      <c r="N26" s="452"/>
      <c r="O26" s="452"/>
      <c r="P26" s="452"/>
      <c r="Q26" s="452"/>
      <c r="R26" s="452"/>
    </row>
    <row r="27" spans="1:18" s="453" customFormat="1" hidden="1">
      <c r="A27" s="448">
        <v>1.3</v>
      </c>
      <c r="B27" s="450" t="str">
        <f>+'Ekamut-caxs'!B40</f>
        <v>կամավոր ատեստավորման գծով լրավճար</v>
      </c>
      <c r="C27" s="444"/>
      <c r="D27" s="451">
        <f>+'Ekamut-caxs'!D40</f>
        <v>0</v>
      </c>
      <c r="E27" s="445">
        <f>D27-C27</f>
        <v>0</v>
      </c>
      <c r="F27" s="446"/>
      <c r="G27" s="520"/>
      <c r="H27" s="520"/>
      <c r="I27" s="452"/>
      <c r="J27" s="452"/>
      <c r="K27" s="452"/>
      <c r="L27" s="452"/>
      <c r="M27" s="452"/>
      <c r="N27" s="452"/>
      <c r="O27" s="452"/>
      <c r="P27" s="452"/>
      <c r="Q27" s="452"/>
      <c r="R27" s="452"/>
    </row>
    <row r="28" spans="1:18" s="51" customFormat="1" ht="37.5" customHeight="1">
      <c r="A28" s="54">
        <v>2</v>
      </c>
      <c r="B28" s="205" t="s">
        <v>13</v>
      </c>
      <c r="C28" s="218">
        <v>246.2</v>
      </c>
      <c r="D28" s="220">
        <f>+'Ekamut-caxs'!D41</f>
        <v>275.60000000000002</v>
      </c>
      <c r="E28" s="217">
        <f t="shared" si="0"/>
        <v>29.400000000000034</v>
      </c>
      <c r="F28" s="500" t="s">
        <v>304</v>
      </c>
      <c r="G28" s="519"/>
      <c r="H28" s="519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5" t="s">
        <v>12</v>
      </c>
      <c r="C29" s="218">
        <v>98.5</v>
      </c>
      <c r="D29" s="220">
        <f>+'Ekamut-caxs'!D42</f>
        <v>65.400000000000006</v>
      </c>
      <c r="E29" s="217">
        <f t="shared" si="0"/>
        <v>-33.099999999999994</v>
      </c>
      <c r="F29" s="216"/>
      <c r="G29" s="519"/>
      <c r="H29" s="519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5" t="s">
        <v>14</v>
      </c>
      <c r="C30" s="218">
        <v>9.9</v>
      </c>
      <c r="D30" s="220">
        <f>+'Ekamut-caxs'!D43</f>
        <v>9.6</v>
      </c>
      <c r="E30" s="217">
        <f t="shared" si="0"/>
        <v>-0.30000000000000071</v>
      </c>
      <c r="F30" s="216"/>
      <c r="G30" s="519"/>
      <c r="H30" s="519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5" t="s">
        <v>15</v>
      </c>
      <c r="C31" s="218">
        <v>24</v>
      </c>
      <c r="D31" s="220">
        <f>+'Ekamut-caxs'!D44</f>
        <v>24</v>
      </c>
      <c r="E31" s="217">
        <f t="shared" si="0"/>
        <v>0</v>
      </c>
      <c r="F31" s="216"/>
      <c r="G31" s="519"/>
      <c r="H31" s="519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5" t="s">
        <v>16</v>
      </c>
      <c r="C32" s="218"/>
      <c r="D32" s="220">
        <f>+'Ekamut-caxs'!D45</f>
        <v>0</v>
      </c>
      <c r="E32" s="217">
        <f t="shared" si="0"/>
        <v>0</v>
      </c>
      <c r="F32" s="216"/>
      <c r="G32" s="519"/>
      <c r="H32" s="519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5" t="s">
        <v>270</v>
      </c>
      <c r="C33" s="220">
        <v>183.6</v>
      </c>
      <c r="D33" s="220">
        <f>+'Ekamut-caxs'!D46</f>
        <v>183.6</v>
      </c>
      <c r="E33" s="217">
        <f t="shared" si="0"/>
        <v>0</v>
      </c>
      <c r="F33" s="216"/>
      <c r="G33" s="519"/>
      <c r="H33" s="519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5" t="s">
        <v>18</v>
      </c>
      <c r="C34" s="218">
        <v>10</v>
      </c>
      <c r="D34" s="220">
        <f>+'Ekamut-caxs'!D47</f>
        <v>10</v>
      </c>
      <c r="E34" s="217">
        <f t="shared" si="0"/>
        <v>0</v>
      </c>
      <c r="F34" s="216"/>
      <c r="G34" s="519"/>
      <c r="H34" s="51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5" t="s">
        <v>268</v>
      </c>
      <c r="C35" s="218">
        <v>100</v>
      </c>
      <c r="D35" s="220">
        <f>+'Ekamut-caxs'!D48</f>
        <v>273</v>
      </c>
      <c r="E35" s="217">
        <f t="shared" si="0"/>
        <v>173</v>
      </c>
      <c r="F35" s="216"/>
      <c r="G35" s="519"/>
      <c r="H35" s="519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0" t="s">
        <v>67</v>
      </c>
      <c r="C36" s="218"/>
      <c r="D36" s="220">
        <f>+'Ekamut-caxs'!D49</f>
        <v>0</v>
      </c>
      <c r="E36" s="217">
        <f t="shared" si="0"/>
        <v>0</v>
      </c>
      <c r="F36" s="216"/>
      <c r="G36" s="519"/>
      <c r="H36" s="519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5" t="s">
        <v>41</v>
      </c>
      <c r="C37" s="218"/>
      <c r="D37" s="220">
        <f>+'Ekamut-caxs'!D50</f>
        <v>0</v>
      </c>
      <c r="E37" s="217">
        <f t="shared" si="0"/>
        <v>0</v>
      </c>
      <c r="F37" s="216"/>
      <c r="G37" s="519"/>
      <c r="H37" s="519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5" t="s">
        <v>111</v>
      </c>
      <c r="C38" s="218"/>
      <c r="D38" s="220">
        <f>+'Ekamut-caxs'!D51</f>
        <v>0</v>
      </c>
      <c r="E38" s="217">
        <f>D38-C38</f>
        <v>0</v>
      </c>
      <c r="F38" s="216"/>
      <c r="G38" s="519"/>
      <c r="H38" s="519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5" t="s">
        <v>112</v>
      </c>
      <c r="C39" s="218"/>
      <c r="D39" s="220">
        <f>+'Ekamut-caxs'!D52</f>
        <v>0</v>
      </c>
      <c r="E39" s="217">
        <f t="shared" si="0"/>
        <v>0</v>
      </c>
      <c r="F39" s="216"/>
      <c r="G39" s="519"/>
      <c r="H39" s="519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5" t="s">
        <v>19</v>
      </c>
      <c r="C40" s="216"/>
      <c r="D40" s="220">
        <f>+'Ekamut-caxs'!D53</f>
        <v>0</v>
      </c>
      <c r="E40" s="217">
        <f t="shared" si="0"/>
        <v>0</v>
      </c>
      <c r="F40" s="216"/>
      <c r="G40" s="519"/>
      <c r="H40" s="519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5" t="s">
        <v>20</v>
      </c>
      <c r="C41" s="216">
        <v>25</v>
      </c>
      <c r="D41" s="220">
        <f>+'Ekamut-caxs'!D54</f>
        <v>25</v>
      </c>
      <c r="E41" s="217">
        <f>D41-C41</f>
        <v>0</v>
      </c>
      <c r="F41" s="216"/>
      <c r="G41" s="519"/>
      <c r="H41" s="519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10</v>
      </c>
      <c r="B42" s="205" t="s">
        <v>60</v>
      </c>
      <c r="C42" s="216">
        <v>25</v>
      </c>
      <c r="D42" s="220">
        <f>+'Ekamut-caxs'!D55</f>
        <v>10</v>
      </c>
      <c r="E42" s="217">
        <f>D42-C42</f>
        <v>-15</v>
      </c>
      <c r="F42" s="216"/>
      <c r="G42" s="519"/>
      <c r="H42" s="519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5" t="s">
        <v>47</v>
      </c>
      <c r="C43" s="216"/>
      <c r="D43" s="220">
        <f>+'Ekamut-caxs'!D56</f>
        <v>0</v>
      </c>
      <c r="E43" s="217">
        <f>D43-C43</f>
        <v>0</v>
      </c>
      <c r="F43" s="216"/>
      <c r="G43" s="519"/>
      <c r="H43" s="519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5" t="s">
        <v>38</v>
      </c>
      <c r="C44" s="218"/>
      <c r="D44" s="220">
        <f>+'Ekamut-caxs'!D57</f>
        <v>0</v>
      </c>
      <c r="E44" s="217">
        <f t="shared" si="0"/>
        <v>0</v>
      </c>
      <c r="F44" s="216"/>
      <c r="G44" s="519"/>
      <c r="H44" s="519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19" t="s">
        <v>68</v>
      </c>
      <c r="C45" s="218">
        <v>20</v>
      </c>
      <c r="D45" s="220">
        <f>+'Ekamut-caxs'!D58</f>
        <v>8</v>
      </c>
      <c r="E45" s="217">
        <f t="shared" si="0"/>
        <v>-12</v>
      </c>
      <c r="F45" s="216"/>
      <c r="G45" s="519"/>
      <c r="H45" s="519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19" t="s">
        <v>69</v>
      </c>
      <c r="C46" s="216">
        <v>112</v>
      </c>
      <c r="D46" s="220">
        <f>+'Ekamut-caxs'!D59</f>
        <v>112</v>
      </c>
      <c r="E46" s="217">
        <f t="shared" si="0"/>
        <v>0</v>
      </c>
      <c r="F46" s="216"/>
      <c r="G46" s="519"/>
      <c r="H46" s="519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5" t="s">
        <v>39</v>
      </c>
      <c r="C47" s="216">
        <v>3</v>
      </c>
      <c r="D47" s="220">
        <f>+'Ekamut-caxs'!D60</f>
        <v>0</v>
      </c>
      <c r="E47" s="217">
        <f t="shared" ref="E47:E58" si="2">D47-C47</f>
        <v>-3</v>
      </c>
      <c r="F47" s="216"/>
      <c r="G47" s="519"/>
      <c r="H47" s="519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5" t="s">
        <v>113</v>
      </c>
      <c r="C48" s="216"/>
      <c r="D48" s="220">
        <f>+'Ekamut-caxs'!D61</f>
        <v>0</v>
      </c>
      <c r="E48" s="217">
        <f t="shared" si="2"/>
        <v>0</v>
      </c>
      <c r="F48" s="216"/>
      <c r="G48" s="519"/>
      <c r="H48" s="519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5" t="s">
        <v>40</v>
      </c>
      <c r="C49" s="216"/>
      <c r="D49" s="220">
        <f>+'Ekamut-caxs'!D62</f>
        <v>0</v>
      </c>
      <c r="E49" s="217">
        <f t="shared" si="2"/>
        <v>0</v>
      </c>
      <c r="F49" s="216"/>
      <c r="G49" s="519"/>
      <c r="H49" s="519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5" t="s">
        <v>57</v>
      </c>
      <c r="C50" s="216"/>
      <c r="D50" s="220">
        <f>+'Ekamut-caxs'!D63</f>
        <v>0</v>
      </c>
      <c r="E50" s="217">
        <f t="shared" si="2"/>
        <v>0</v>
      </c>
      <c r="F50" s="216"/>
      <c r="G50" s="519"/>
      <c r="H50" s="51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1" t="s">
        <v>269</v>
      </c>
      <c r="C51" s="216"/>
      <c r="D51" s="220">
        <f>+'Ekamut-caxs'!D64</f>
        <v>0</v>
      </c>
      <c r="E51" s="217">
        <f>D51-C51</f>
        <v>0</v>
      </c>
      <c r="F51" s="216"/>
      <c r="G51" s="519"/>
      <c r="H51" s="51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5" t="s">
        <v>228</v>
      </c>
      <c r="C52" s="216"/>
      <c r="D52" s="220">
        <f>+'Ekamut-caxs'!D65</f>
        <v>0</v>
      </c>
      <c r="E52" s="217">
        <f t="shared" si="2"/>
        <v>0</v>
      </c>
      <c r="F52" s="216"/>
      <c r="G52" s="517"/>
      <c r="H52" s="51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8"/>
      <c r="C53" s="216"/>
      <c r="D53" s="220">
        <f>+'Ekamut-caxs'!D66</f>
        <v>0</v>
      </c>
      <c r="E53" s="216">
        <f>D53-C53</f>
        <v>0</v>
      </c>
      <c r="F53" s="216"/>
      <c r="G53" s="517"/>
      <c r="H53" s="51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8"/>
      <c r="C54" s="216"/>
      <c r="D54" s="220">
        <f>+'Ekamut-caxs'!D67</f>
        <v>0</v>
      </c>
      <c r="E54" s="216">
        <f>D54-C54</f>
        <v>0</v>
      </c>
      <c r="F54" s="216"/>
      <c r="G54" s="517"/>
      <c r="H54" s="51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14</v>
      </c>
      <c r="B55" s="266" t="s">
        <v>21</v>
      </c>
      <c r="C55" s="216">
        <v>257</v>
      </c>
      <c r="D55" s="220">
        <f>+'Ekamut-caxs'!D69</f>
        <v>345.8</v>
      </c>
      <c r="E55" s="217">
        <f t="shared" si="2"/>
        <v>88.800000000000011</v>
      </c>
      <c r="F55" s="216"/>
      <c r="G55" s="519"/>
      <c r="H55" s="51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7" customFormat="1" ht="20.25" customHeight="1">
      <c r="A56" s="454">
        <v>14.1</v>
      </c>
      <c r="B56" s="455" t="s">
        <v>70</v>
      </c>
      <c r="C56" s="446">
        <v>257</v>
      </c>
      <c r="D56" s="456">
        <f>+'Ekamut-caxs'!D70</f>
        <v>248.5</v>
      </c>
      <c r="E56" s="445">
        <f t="shared" si="2"/>
        <v>-8.5</v>
      </c>
      <c r="F56" s="446"/>
      <c r="G56" s="520"/>
      <c r="H56" s="520"/>
      <c r="I56" s="392"/>
      <c r="J56" s="392"/>
      <c r="K56" s="392"/>
      <c r="L56" s="392"/>
      <c r="M56" s="392"/>
      <c r="N56" s="392"/>
      <c r="O56" s="392"/>
      <c r="P56" s="392"/>
      <c r="Q56" s="392"/>
      <c r="R56" s="392"/>
    </row>
    <row r="57" spans="1:18" s="51" customFormat="1" ht="21" hidden="1" customHeight="1">
      <c r="A57" s="54">
        <v>33</v>
      </c>
      <c r="B57" s="219" t="s">
        <v>71</v>
      </c>
      <c r="C57" s="216"/>
      <c r="D57" s="220">
        <f>+'Ekamut-caxs'!D71</f>
        <v>0</v>
      </c>
      <c r="E57" s="217">
        <f t="shared" si="2"/>
        <v>0</v>
      </c>
      <c r="F57" s="216"/>
      <c r="G57" s="519"/>
      <c r="H57" s="519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15</v>
      </c>
      <c r="B58" s="205" t="s">
        <v>61</v>
      </c>
      <c r="C58" s="216">
        <v>362.3</v>
      </c>
      <c r="D58" s="220"/>
      <c r="E58" s="217">
        <f t="shared" si="2"/>
        <v>-362.3</v>
      </c>
      <c r="F58" s="216"/>
      <c r="G58" s="519"/>
      <c r="H58" s="519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6">
        <f>C6-C23</f>
        <v>0</v>
      </c>
      <c r="D59" s="226">
        <f>D6-D23</f>
        <v>0</v>
      </c>
      <c r="E59" s="226">
        <f t="shared" si="0"/>
        <v>0</v>
      </c>
      <c r="F59" s="26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51" t="str">
        <f>+'Ekamut-caxs'!C75</f>
        <v>Գայանե Երիցյան</v>
      </c>
      <c r="E61" s="551"/>
      <c r="F61" s="107"/>
    </row>
    <row r="62" spans="1:18" ht="9.75" customHeight="1">
      <c r="B62" s="31"/>
      <c r="D62" s="550" t="s">
        <v>5</v>
      </c>
      <c r="E62" s="550"/>
      <c r="F62" s="264"/>
    </row>
    <row r="63" spans="1:18" ht="24.75" customHeight="1">
      <c r="B63" s="30" t="s">
        <v>6</v>
      </c>
      <c r="C63" s="20"/>
      <c r="D63" s="551" t="str">
        <f>+'Ekamut-caxs'!C77</f>
        <v>Իրինա Եսայան</v>
      </c>
      <c r="E63" s="551"/>
      <c r="F63" s="107"/>
    </row>
    <row r="64" spans="1:18" ht="11.25" customHeight="1">
      <c r="D64" s="550" t="s">
        <v>5</v>
      </c>
      <c r="E64" s="550"/>
      <c r="F64" s="264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8" zoomScaleSheetLayoutView="100" workbookViewId="0">
      <selection activeCell="F41" sqref="F41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9" t="s">
        <v>73</v>
      </c>
      <c r="B1" s="549"/>
      <c r="C1" s="549"/>
      <c r="D1" s="549"/>
      <c r="E1" s="549"/>
      <c r="F1" s="549"/>
    </row>
    <row r="2" spans="1:20" s="18" customFormat="1" ht="20.25">
      <c r="A2" s="542" t="str">
        <f>+'Ekamut-caxs'!A14</f>
        <v xml:space="preserve">«Օքրո Օքրոյանի անվան թիվ 3 գրադարան» ՀՈԱԿ-ի   </v>
      </c>
      <c r="B2" s="542"/>
      <c r="C2" s="542"/>
      <c r="D2" s="542"/>
      <c r="E2" s="542"/>
      <c r="F2" s="542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52" t="s">
        <v>260</v>
      </c>
      <c r="B3" s="552"/>
      <c r="C3" s="552"/>
      <c r="D3" s="552"/>
      <c r="E3" s="552"/>
      <c r="F3" s="55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5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243</v>
      </c>
      <c r="D6" s="196">
        <v>243</v>
      </c>
      <c r="E6" s="212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2">
        <f>SUM(C8:C15,C18:C21)</f>
        <v>14059.2</v>
      </c>
      <c r="D7" s="212">
        <f>SUM(D8:D15,D18:D21)</f>
        <v>14059.2</v>
      </c>
      <c r="E7" s="212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2" t="s">
        <v>109</v>
      </c>
      <c r="C8" s="203">
        <v>14059.2</v>
      </c>
      <c r="D8" s="204">
        <f>+'Dramakan hosqer'!D20</f>
        <v>14059.2</v>
      </c>
      <c r="E8" s="204">
        <f>D8-C8</f>
        <v>0</v>
      </c>
      <c r="F8" s="203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1" t="s">
        <v>181</v>
      </c>
      <c r="C9" s="203"/>
      <c r="D9" s="204">
        <f>+'Dramakan hosqer'!D21</f>
        <v>0</v>
      </c>
      <c r="E9" s="204">
        <f t="shared" ref="E9:E66" si="1">D9-C9</f>
        <v>0</v>
      </c>
      <c r="F9" s="203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1" t="s">
        <v>235</v>
      </c>
      <c r="C10" s="197"/>
      <c r="D10" s="204">
        <f>+'Dramakan hosqer'!D22</f>
        <v>0</v>
      </c>
      <c r="E10" s="204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19" t="str">
        <f>+'Dramakan hosqer'!B23</f>
        <v>Վճարովի ծառայություններից (գեղագիտական ուսուցում)</v>
      </c>
      <c r="C11" s="360"/>
      <c r="D11" s="204">
        <f>+'Dramakan hosqer'!D23</f>
        <v>0</v>
      </c>
      <c r="E11" s="204">
        <f t="shared" si="1"/>
        <v>0</v>
      </c>
      <c r="F11" s="203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6" t="s">
        <v>46</v>
      </c>
      <c r="C12" s="360"/>
      <c r="D12" s="204">
        <f>+'Dramakan hosqer'!D24</f>
        <v>0</v>
      </c>
      <c r="E12" s="204">
        <f t="shared" si="1"/>
        <v>0</v>
      </c>
      <c r="F12" s="203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7" t="s">
        <v>56</v>
      </c>
      <c r="C13" s="203"/>
      <c r="D13" s="204">
        <f>+'Dramakan hosqer'!D25</f>
        <v>0</v>
      </c>
      <c r="E13" s="204">
        <f t="shared" si="1"/>
        <v>0</v>
      </c>
      <c r="F13" s="203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3"/>
      <c r="D14" s="204">
        <f>+'Dramakan hosqer'!D26</f>
        <v>0</v>
      </c>
      <c r="E14" s="204">
        <f t="shared" si="1"/>
        <v>0</v>
      </c>
      <c r="F14" s="203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8" t="s">
        <v>240</v>
      </c>
      <c r="C15" s="203"/>
      <c r="D15" s="204">
        <f>+'Dramakan hosqer'!D27</f>
        <v>0</v>
      </c>
      <c r="E15" s="204">
        <f t="shared" si="1"/>
        <v>0</v>
      </c>
      <c r="F15" s="203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2"/>
      <c r="C16" s="203"/>
      <c r="D16" s="204">
        <f>+'Dramakan hosqer'!D28</f>
        <v>0</v>
      </c>
      <c r="E16" s="204">
        <f t="shared" si="1"/>
        <v>0</v>
      </c>
      <c r="F16" s="203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2"/>
      <c r="C17" s="203"/>
      <c r="D17" s="204">
        <f>+'Dramakan hosqer'!D29</f>
        <v>0</v>
      </c>
      <c r="E17" s="204">
        <f t="shared" si="1"/>
        <v>0</v>
      </c>
      <c r="F17" s="203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2" t="s">
        <v>26</v>
      </c>
      <c r="C18" s="203"/>
      <c r="D18" s="204">
        <f>+'Dramakan hosqer'!D30</f>
        <v>0</v>
      </c>
      <c r="E18" s="204">
        <f t="shared" si="1"/>
        <v>0</v>
      </c>
      <c r="F18" s="203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2" t="s">
        <v>8</v>
      </c>
      <c r="C19" s="203"/>
      <c r="D19" s="204">
        <f>+'Dramakan hosqer'!D31</f>
        <v>0</v>
      </c>
      <c r="E19" s="204">
        <f t="shared" si="1"/>
        <v>0</v>
      </c>
      <c r="F19" s="203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9"/>
      <c r="C20" s="203"/>
      <c r="D20" s="204">
        <f>+'Dramakan hosqer'!D32</f>
        <v>0</v>
      </c>
      <c r="E20" s="204">
        <f t="shared" si="1"/>
        <v>0</v>
      </c>
      <c r="F20" s="203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9"/>
      <c r="C21" s="203"/>
      <c r="D21" s="204">
        <f>+'Dramakan hosqer'!D33</f>
        <v>0</v>
      </c>
      <c r="E21" s="204">
        <f t="shared" si="1"/>
        <v>0</v>
      </c>
      <c r="F21" s="203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2">
        <f>+C23+C61+C74</f>
        <v>14133.900000000001</v>
      </c>
      <c r="D22" s="212">
        <f>+D23+D61+D74</f>
        <v>14302.2</v>
      </c>
      <c r="E22" s="204">
        <f t="shared" si="1"/>
        <v>168.29999999999927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2">
        <f>SUM(C24,C28:C33,C34:C55,C59:C60)</f>
        <v>13813.900000000001</v>
      </c>
      <c r="D23" s="212">
        <f>SUM(D24,D28:D33,D34:D55,D59:D60)</f>
        <v>14078.900000000001</v>
      </c>
      <c r="E23" s="204">
        <f t="shared" si="1"/>
        <v>265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9" t="s">
        <v>10</v>
      </c>
      <c r="C24" s="203">
        <v>12840</v>
      </c>
      <c r="D24" s="204">
        <f>+'Dramakan hosqer'!D36</f>
        <v>12965.7</v>
      </c>
      <c r="E24" s="204">
        <f t="shared" si="1"/>
        <v>125.70000000000073</v>
      </c>
      <c r="F24" s="203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7" customFormat="1" ht="17.25" hidden="1" customHeight="1">
      <c r="A25" s="442">
        <v>1.1000000000000001</v>
      </c>
      <c r="B25" s="449" t="s">
        <v>110</v>
      </c>
      <c r="C25" s="393"/>
      <c r="D25" s="399">
        <f>+'Dramakan hosqer'!D37</f>
        <v>0</v>
      </c>
      <c r="E25" s="457">
        <f t="shared" si="1"/>
        <v>0</v>
      </c>
      <c r="F25" s="393"/>
      <c r="G25" s="391"/>
      <c r="H25" s="386"/>
      <c r="I25" s="386"/>
      <c r="J25" s="386"/>
      <c r="K25" s="386"/>
      <c r="L25" s="458"/>
      <c r="M25" s="458"/>
      <c r="N25" s="458"/>
      <c r="O25" s="458"/>
      <c r="P25" s="458"/>
      <c r="Q25" s="458"/>
      <c r="R25" s="458"/>
    </row>
    <row r="26" spans="1:18" s="447" customFormat="1" ht="17.25" hidden="1">
      <c r="A26" s="442">
        <v>1.2</v>
      </c>
      <c r="B26" s="449" t="s">
        <v>11</v>
      </c>
      <c r="C26" s="393"/>
      <c r="D26" s="399">
        <f>+'Dramakan hosqer'!D38</f>
        <v>0</v>
      </c>
      <c r="E26" s="457">
        <f t="shared" si="1"/>
        <v>0</v>
      </c>
      <c r="F26" s="393"/>
      <c r="G26" s="391"/>
      <c r="H26" s="386"/>
      <c r="I26" s="386"/>
      <c r="J26" s="386"/>
      <c r="K26" s="386"/>
      <c r="L26" s="458"/>
      <c r="M26" s="458"/>
      <c r="N26" s="458"/>
      <c r="O26" s="458"/>
      <c r="P26" s="458"/>
      <c r="Q26" s="458"/>
      <c r="R26" s="458"/>
    </row>
    <row r="27" spans="1:18" s="447" customFormat="1" ht="17.25" hidden="1">
      <c r="A27" s="442">
        <v>1.3</v>
      </c>
      <c r="B27" s="449" t="str">
        <f>+'Dramakan hosqer'!B39</f>
        <v>կամավոր ատեստավորման գծով լրավճար</v>
      </c>
      <c r="C27" s="393"/>
      <c r="D27" s="399">
        <f>+'Dramakan hosqer'!D39</f>
        <v>0</v>
      </c>
      <c r="E27" s="457">
        <f t="shared" si="1"/>
        <v>0</v>
      </c>
      <c r="F27" s="393"/>
      <c r="G27" s="391"/>
      <c r="H27" s="386"/>
      <c r="I27" s="386"/>
      <c r="J27" s="386"/>
      <c r="K27" s="386"/>
      <c r="L27" s="458"/>
      <c r="M27" s="458"/>
      <c r="N27" s="458"/>
      <c r="O27" s="458"/>
      <c r="P27" s="458"/>
      <c r="Q27" s="458"/>
      <c r="R27" s="458"/>
    </row>
    <row r="28" spans="1:18" s="51" customFormat="1" ht="36" customHeight="1">
      <c r="A28" s="54">
        <v>2</v>
      </c>
      <c r="B28" s="205" t="s">
        <v>13</v>
      </c>
      <c r="C28" s="203">
        <v>246.2</v>
      </c>
      <c r="D28" s="204">
        <f>+'Dramakan hosqer'!D40</f>
        <v>275.60000000000002</v>
      </c>
      <c r="E28" s="204">
        <f t="shared" si="1"/>
        <v>29.400000000000034</v>
      </c>
      <c r="F28" s="500" t="s">
        <v>303</v>
      </c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5" t="s">
        <v>12</v>
      </c>
      <c r="C29" s="203">
        <v>98.5</v>
      </c>
      <c r="D29" s="204">
        <f>+'Dramakan hosqer'!D41</f>
        <v>65.400000000000006</v>
      </c>
      <c r="E29" s="204">
        <f t="shared" si="1"/>
        <v>-33.099999999999994</v>
      </c>
      <c r="F29" s="203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5" t="s">
        <v>14</v>
      </c>
      <c r="C30" s="203">
        <v>9.6</v>
      </c>
      <c r="D30" s="204">
        <f>+'Dramakan hosqer'!D42</f>
        <v>9.6</v>
      </c>
      <c r="E30" s="204">
        <f t="shared" si="1"/>
        <v>0</v>
      </c>
      <c r="F30" s="203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5" t="s">
        <v>15</v>
      </c>
      <c r="C31" s="203">
        <v>24</v>
      </c>
      <c r="D31" s="204">
        <f>+'Dramakan hosqer'!D43</f>
        <v>24</v>
      </c>
      <c r="E31" s="204">
        <f t="shared" si="1"/>
        <v>0</v>
      </c>
      <c r="F31" s="203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5" t="s">
        <v>16</v>
      </c>
      <c r="C32" s="203"/>
      <c r="D32" s="204">
        <f>+'Dramakan hosqer'!D44</f>
        <v>0</v>
      </c>
      <c r="E32" s="204">
        <f t="shared" si="1"/>
        <v>0</v>
      </c>
      <c r="F32" s="203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5" t="s">
        <v>270</v>
      </c>
      <c r="C33" s="204">
        <v>183.6</v>
      </c>
      <c r="D33" s="204">
        <v>183.6</v>
      </c>
      <c r="E33" s="204">
        <f t="shared" si="1"/>
        <v>0</v>
      </c>
      <c r="F33" s="203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5" t="s">
        <v>18</v>
      </c>
      <c r="C34" s="203">
        <v>10</v>
      </c>
      <c r="D34" s="204">
        <f>+'Dramakan hosqer'!D46</f>
        <v>10</v>
      </c>
      <c r="E34" s="204">
        <f t="shared" si="1"/>
        <v>0</v>
      </c>
      <c r="F34" s="203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34.5">
      <c r="A35" s="54">
        <v>8</v>
      </c>
      <c r="B35" s="219" t="s">
        <v>268</v>
      </c>
      <c r="C35" s="203">
        <v>100</v>
      </c>
      <c r="D35" s="204">
        <f>+'Dramakan hosqer'!D47</f>
        <v>273</v>
      </c>
      <c r="E35" s="204">
        <f t="shared" si="1"/>
        <v>173</v>
      </c>
      <c r="F35" s="203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0" t="s">
        <v>67</v>
      </c>
      <c r="C36" s="203"/>
      <c r="D36" s="204">
        <f>+'Dramakan hosqer'!D48</f>
        <v>0</v>
      </c>
      <c r="E36" s="204">
        <f t="shared" si="1"/>
        <v>0</v>
      </c>
      <c r="F36" s="203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5" t="s">
        <v>41</v>
      </c>
      <c r="C37" s="203"/>
      <c r="D37" s="204">
        <f>+'Dramakan hosqer'!D49</f>
        <v>0</v>
      </c>
      <c r="E37" s="204">
        <f t="shared" si="1"/>
        <v>0</v>
      </c>
      <c r="F37" s="203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5" t="s">
        <v>111</v>
      </c>
      <c r="C38" s="203"/>
      <c r="D38" s="204">
        <f>+'Dramakan hosqer'!D50</f>
        <v>0</v>
      </c>
      <c r="E38" s="204">
        <f t="shared" si="1"/>
        <v>0</v>
      </c>
      <c r="F38" s="203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5" t="s">
        <v>112</v>
      </c>
      <c r="C39" s="203"/>
      <c r="D39" s="204">
        <f>+'Dramakan hosqer'!D51</f>
        <v>0</v>
      </c>
      <c r="E39" s="204">
        <f t="shared" si="1"/>
        <v>0</v>
      </c>
      <c r="F39" s="203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5" t="s">
        <v>19</v>
      </c>
      <c r="C40" s="203"/>
      <c r="D40" s="204">
        <f>+'Dramakan hosqer'!D52</f>
        <v>0</v>
      </c>
      <c r="E40" s="204">
        <f t="shared" si="1"/>
        <v>0</v>
      </c>
      <c r="F40" s="203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9</v>
      </c>
      <c r="B41" s="205" t="s">
        <v>20</v>
      </c>
      <c r="C41" s="203">
        <v>25</v>
      </c>
      <c r="D41" s="204">
        <f>+'Dramakan hosqer'!D53</f>
        <v>25</v>
      </c>
      <c r="E41" s="204">
        <f t="shared" si="1"/>
        <v>0</v>
      </c>
      <c r="F41" s="203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10</v>
      </c>
      <c r="B42" s="205" t="s">
        <v>60</v>
      </c>
      <c r="C42" s="203">
        <v>25</v>
      </c>
      <c r="D42" s="204">
        <f>+'Dramakan hosqer'!D54</f>
        <v>10</v>
      </c>
      <c r="E42" s="204">
        <f t="shared" si="1"/>
        <v>-15</v>
      </c>
      <c r="F42" s="203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9" t="s">
        <v>47</v>
      </c>
      <c r="C43" s="203"/>
      <c r="D43" s="204">
        <f>+'Dramakan hosqer'!D55</f>
        <v>0</v>
      </c>
      <c r="E43" s="204">
        <f t="shared" si="1"/>
        <v>0</v>
      </c>
      <c r="F43" s="203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9" t="s">
        <v>38</v>
      </c>
      <c r="C44" s="203"/>
      <c r="D44" s="204">
        <f>+'Dramakan hosqer'!D56</f>
        <v>0</v>
      </c>
      <c r="E44" s="204">
        <f t="shared" si="1"/>
        <v>0</v>
      </c>
      <c r="F44" s="203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11</v>
      </c>
      <c r="B45" s="219" t="s">
        <v>68</v>
      </c>
      <c r="C45" s="203">
        <v>20</v>
      </c>
      <c r="D45" s="204">
        <f>+'Dramakan hosqer'!D57</f>
        <v>8</v>
      </c>
      <c r="E45" s="204">
        <f t="shared" si="1"/>
        <v>-12</v>
      </c>
      <c r="F45" s="203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12</v>
      </c>
      <c r="B46" s="219" t="s">
        <v>69</v>
      </c>
      <c r="C46" s="203">
        <v>112</v>
      </c>
      <c r="D46" s="204">
        <f>+'Dramakan hosqer'!D58</f>
        <v>112</v>
      </c>
      <c r="E46" s="204">
        <f t="shared" si="1"/>
        <v>0</v>
      </c>
      <c r="F46" s="203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13</v>
      </c>
      <c r="B47" s="205" t="s">
        <v>39</v>
      </c>
      <c r="C47" s="203">
        <v>3</v>
      </c>
      <c r="D47" s="204">
        <f>+'Dramakan hosqer'!D59</f>
        <v>0</v>
      </c>
      <c r="E47" s="204">
        <f t="shared" si="1"/>
        <v>-3</v>
      </c>
      <c r="F47" s="203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5" t="s">
        <v>113</v>
      </c>
      <c r="C48" s="203"/>
      <c r="D48" s="204">
        <f>+'Dramakan hosqer'!D60</f>
        <v>0</v>
      </c>
      <c r="E48" s="204">
        <f t="shared" si="1"/>
        <v>0</v>
      </c>
      <c r="F48" s="203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5" t="s">
        <v>40</v>
      </c>
      <c r="C49" s="203"/>
      <c r="D49" s="204">
        <f>+'Dramakan hosqer'!D61</f>
        <v>0</v>
      </c>
      <c r="E49" s="204">
        <f t="shared" si="1"/>
        <v>0</v>
      </c>
      <c r="F49" s="203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5" t="s">
        <v>57</v>
      </c>
      <c r="C50" s="203"/>
      <c r="D50" s="204">
        <f>+'Dramakan hosqer'!D62</f>
        <v>0</v>
      </c>
      <c r="E50" s="204">
        <f t="shared" si="1"/>
        <v>0</v>
      </c>
      <c r="F50" s="203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1" t="s">
        <v>269</v>
      </c>
      <c r="C51" s="203"/>
      <c r="D51" s="204">
        <f>+'Dramakan hosqer'!D63</f>
        <v>0</v>
      </c>
      <c r="E51" s="204">
        <f t="shared" si="1"/>
        <v>0</v>
      </c>
      <c r="F51" s="203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5" t="s">
        <v>228</v>
      </c>
      <c r="C52" s="203"/>
      <c r="D52" s="204">
        <f>+'Dramakan hosqer'!D64</f>
        <v>0</v>
      </c>
      <c r="E52" s="204">
        <f t="shared" si="1"/>
        <v>0</v>
      </c>
      <c r="F52" s="203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08"/>
      <c r="C53" s="203"/>
      <c r="D53" s="203">
        <f>+'Dramakan hosqer'!D66</f>
        <v>0</v>
      </c>
      <c r="E53" s="204">
        <f t="shared" si="1"/>
        <v>0</v>
      </c>
      <c r="F53" s="203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8"/>
      <c r="C54" s="203"/>
      <c r="D54" s="203">
        <f>+'Dramakan hosqer'!D67</f>
        <v>0</v>
      </c>
      <c r="E54" s="204">
        <f t="shared" si="1"/>
        <v>0</v>
      </c>
      <c r="F54" s="203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1" t="s">
        <v>28</v>
      </c>
      <c r="C55" s="204"/>
      <c r="D55" s="204">
        <f>SUM(D56:D58)</f>
        <v>0</v>
      </c>
      <c r="E55" s="204">
        <f t="shared" si="1"/>
        <v>0</v>
      </c>
      <c r="F55" s="203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3" customFormat="1" ht="18" hidden="1" customHeight="1">
      <c r="A56" s="406">
        <v>31.1</v>
      </c>
      <c r="B56" s="459" t="s">
        <v>29</v>
      </c>
      <c r="C56" s="393"/>
      <c r="D56" s="399">
        <f>+'Dramakan hosqer'!D68</f>
        <v>0</v>
      </c>
      <c r="E56" s="457">
        <f t="shared" si="1"/>
        <v>0</v>
      </c>
      <c r="F56" s="393"/>
      <c r="G56" s="460"/>
      <c r="H56" s="461"/>
      <c r="I56" s="461"/>
      <c r="J56" s="461"/>
      <c r="K56" s="461"/>
      <c r="L56" s="462"/>
      <c r="M56" s="462"/>
      <c r="N56" s="462"/>
      <c r="O56" s="462"/>
      <c r="P56" s="462"/>
      <c r="Q56" s="462"/>
      <c r="R56" s="462"/>
    </row>
    <row r="57" spans="1:18" s="453" customFormat="1" ht="18.75" hidden="1" customHeight="1">
      <c r="A57" s="406">
        <v>31.2</v>
      </c>
      <c r="B57" s="459" t="s">
        <v>42</v>
      </c>
      <c r="C57" s="393"/>
      <c r="D57" s="399">
        <f>+'Dramakan hosqer'!D69</f>
        <v>0</v>
      </c>
      <c r="E57" s="457">
        <f t="shared" si="1"/>
        <v>0</v>
      </c>
      <c r="F57" s="393"/>
      <c r="G57" s="460"/>
      <c r="H57" s="461"/>
      <c r="I57" s="461"/>
      <c r="J57" s="461"/>
      <c r="K57" s="461"/>
      <c r="L57" s="462"/>
      <c r="M57" s="462"/>
      <c r="N57" s="462"/>
      <c r="O57" s="462"/>
      <c r="P57" s="462"/>
      <c r="Q57" s="462"/>
      <c r="R57" s="462"/>
    </row>
    <row r="58" spans="1:18" s="453" customFormat="1" ht="18" hidden="1" customHeight="1">
      <c r="A58" s="406">
        <v>31.3</v>
      </c>
      <c r="B58" s="463" t="s">
        <v>76</v>
      </c>
      <c r="C58" s="393"/>
      <c r="D58" s="399">
        <f>+'Dramakan hosqer'!D70</f>
        <v>0</v>
      </c>
      <c r="E58" s="457">
        <f t="shared" si="1"/>
        <v>0</v>
      </c>
      <c r="F58" s="393"/>
      <c r="G58" s="460"/>
      <c r="H58" s="461"/>
      <c r="I58" s="461"/>
      <c r="J58" s="461"/>
      <c r="K58" s="461"/>
      <c r="L58" s="462"/>
      <c r="M58" s="462"/>
      <c r="N58" s="462"/>
      <c r="O58" s="462"/>
      <c r="P58" s="462"/>
      <c r="Q58" s="462"/>
      <c r="R58" s="462"/>
    </row>
    <row r="59" spans="1:18" s="51" customFormat="1" ht="18" customHeight="1">
      <c r="A59" s="64">
        <v>14</v>
      </c>
      <c r="B59" s="211" t="s">
        <v>30</v>
      </c>
      <c r="C59" s="203">
        <v>117</v>
      </c>
      <c r="D59" s="204">
        <f>+'Dramakan hosqer'!D71</f>
        <v>117</v>
      </c>
      <c r="E59" s="204">
        <f t="shared" si="1"/>
        <v>0</v>
      </c>
      <c r="F59" s="203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6" t="s">
        <v>77</v>
      </c>
      <c r="C60" s="203"/>
      <c r="D60" s="204">
        <f>+'Dramakan hosqer'!D72</f>
        <v>0</v>
      </c>
      <c r="E60" s="204">
        <f t="shared" si="1"/>
        <v>0</v>
      </c>
      <c r="F60" s="203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2">
        <f>+C62+C70</f>
        <v>320</v>
      </c>
      <c r="D61" s="212">
        <f>+D62+D70</f>
        <v>223.3</v>
      </c>
      <c r="E61" s="212">
        <f t="shared" si="1"/>
        <v>-96.699999999999989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3" t="s">
        <v>82</v>
      </c>
      <c r="C62" s="204">
        <f>SUM(C63:C69)</f>
        <v>320</v>
      </c>
      <c r="D62" s="204">
        <f>SUM(D63:D69)</f>
        <v>223.3</v>
      </c>
      <c r="E62" s="204">
        <f t="shared" si="1"/>
        <v>-96.699999999999989</v>
      </c>
      <c r="F62" s="203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4" t="s">
        <v>78</v>
      </c>
      <c r="C63" s="203">
        <v>320</v>
      </c>
      <c r="D63" s="204">
        <f>+'Dramakan hosqer'!D75</f>
        <v>223.3</v>
      </c>
      <c r="E63" s="204">
        <f t="shared" si="1"/>
        <v>-96.699999999999989</v>
      </c>
      <c r="F63" s="203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4" t="s">
        <v>79</v>
      </c>
      <c r="C64" s="203"/>
      <c r="D64" s="204">
        <f>+'Dramakan hosqer'!D76</f>
        <v>0</v>
      </c>
      <c r="E64" s="204">
        <f t="shared" si="1"/>
        <v>0</v>
      </c>
      <c r="F64" s="203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4" t="s">
        <v>80</v>
      </c>
      <c r="C65" s="203"/>
      <c r="D65" s="204">
        <f>+'Dramakan hosqer'!D77</f>
        <v>0</v>
      </c>
      <c r="E65" s="204">
        <f t="shared" si="1"/>
        <v>0</v>
      </c>
      <c r="F65" s="203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4" t="s">
        <v>183</v>
      </c>
      <c r="C66" s="203"/>
      <c r="D66" s="204">
        <f>+'Dramakan hosqer'!D78</f>
        <v>0</v>
      </c>
      <c r="E66" s="204">
        <f t="shared" si="1"/>
        <v>0</v>
      </c>
      <c r="F66" s="203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4" t="s">
        <v>58</v>
      </c>
      <c r="C67" s="203"/>
      <c r="D67" s="204">
        <f>+'Dramakan hosqer'!D79</f>
        <v>0</v>
      </c>
      <c r="E67" s="204">
        <f t="shared" ref="E67:E73" si="2">D67-C67</f>
        <v>0</v>
      </c>
      <c r="F67" s="203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5" t="s">
        <v>59</v>
      </c>
      <c r="C68" s="203"/>
      <c r="D68" s="203">
        <f>+'Dramakan hosqer'!D80</f>
        <v>0</v>
      </c>
      <c r="E68" s="204">
        <f t="shared" si="2"/>
        <v>0</v>
      </c>
      <c r="F68" s="203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5"/>
      <c r="C69" s="203"/>
      <c r="D69" s="203">
        <f>+'Dramakan hosqer'!D81</f>
        <v>0</v>
      </c>
      <c r="E69" s="204">
        <f t="shared" si="2"/>
        <v>0</v>
      </c>
      <c r="F69" s="203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4" t="s">
        <v>81</v>
      </c>
      <c r="C70" s="204">
        <f>SUM(C71:C73)</f>
        <v>0</v>
      </c>
      <c r="D70" s="204">
        <f>SUM(D71:D73)</f>
        <v>0</v>
      </c>
      <c r="E70" s="204">
        <f t="shared" si="2"/>
        <v>0</v>
      </c>
      <c r="F70" s="203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3" t="s">
        <v>55</v>
      </c>
      <c r="C71" s="203"/>
      <c r="D71" s="204">
        <f>+'Dramakan hosqer'!D83</f>
        <v>0</v>
      </c>
      <c r="E71" s="204">
        <f t="shared" si="2"/>
        <v>0</v>
      </c>
      <c r="F71" s="203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3" t="s">
        <v>54</v>
      </c>
      <c r="C72" s="203"/>
      <c r="D72" s="204">
        <f>+'Dramakan hosqer'!D84</f>
        <v>0</v>
      </c>
      <c r="E72" s="204">
        <f t="shared" si="2"/>
        <v>0</v>
      </c>
      <c r="F72" s="203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3" t="s">
        <v>43</v>
      </c>
      <c r="C73" s="203"/>
      <c r="D73" s="204">
        <f>+'Dramakan hosqer'!D85</f>
        <v>0</v>
      </c>
      <c r="E73" s="204">
        <f t="shared" si="2"/>
        <v>0</v>
      </c>
      <c r="F73" s="203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2">
        <f>SUM(C75:C76)</f>
        <v>0</v>
      </c>
      <c r="D74" s="212">
        <f>SUM(D75:D76)</f>
        <v>0</v>
      </c>
      <c r="E74" s="212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9" t="str">
        <f>+'Dramakan hosqer'!B87</f>
        <v>պարգևատրման գծով</v>
      </c>
      <c r="C75" s="203"/>
      <c r="D75" s="203">
        <f>+'Dramakan hosqer'!D87</f>
        <v>0</v>
      </c>
      <c r="E75" s="203">
        <f>D75-C75</f>
        <v>0</v>
      </c>
      <c r="F75" s="203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9">
        <f>+'Dramakan hosqer'!B88</f>
        <v>0</v>
      </c>
      <c r="C76" s="203"/>
      <c r="D76" s="203">
        <f>+'Dramakan hosqer'!D88</f>
        <v>0</v>
      </c>
      <c r="E76" s="203">
        <f>D76-C76</f>
        <v>0</v>
      </c>
      <c r="F76" s="203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2">
        <f>C6+C7-C22</f>
        <v>168.29999999999927</v>
      </c>
      <c r="D77" s="212">
        <f>D6+D7-D22</f>
        <v>0</v>
      </c>
      <c r="E77" s="212">
        <f t="shared" si="3"/>
        <v>-168.29999999999927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54" t="str">
        <f>+'Ekamut-caxs'!C75</f>
        <v>Գայանե Երիցյան</v>
      </c>
      <c r="E79" s="551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53" t="s">
        <v>87</v>
      </c>
      <c r="E80" s="553"/>
      <c r="F80" s="267"/>
    </row>
    <row r="81" spans="1:20" s="15" customFormat="1" ht="22.5" customHeight="1">
      <c r="A81" s="16"/>
      <c r="B81" s="32" t="s">
        <v>6</v>
      </c>
      <c r="C81" s="16"/>
      <c r="D81" s="551" t="str">
        <f>+'Ekamut-caxs'!C77</f>
        <v>Իրինա Եսայան</v>
      </c>
      <c r="E81" s="551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53" t="s">
        <v>87</v>
      </c>
      <c r="E82" s="553"/>
      <c r="F82" s="26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F41" sqref="F41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55" t="s">
        <v>62</v>
      </c>
      <c r="B1" s="555"/>
      <c r="C1" s="555"/>
      <c r="D1" s="555"/>
      <c r="E1" s="55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56" t="str">
        <f>+'Ekamut-caxs'!A14:D14</f>
        <v xml:space="preserve">«Օքրո Օքրոյանի անվան թիվ 3 գրադարան» ՀՈԱԿ-ի   </v>
      </c>
      <c r="B2" s="557"/>
      <c r="C2" s="557"/>
      <c r="D2" s="557"/>
      <c r="E2" s="55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8" t="s">
        <v>126</v>
      </c>
      <c r="B3" s="558"/>
      <c r="C3" s="558"/>
      <c r="D3" s="558"/>
      <c r="E3" s="55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9" t="s">
        <v>259</v>
      </c>
      <c r="B4" s="559"/>
      <c r="C4" s="559"/>
      <c r="D4" s="559"/>
      <c r="E4" s="55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60" t="s">
        <v>131</v>
      </c>
      <c r="B7" s="561"/>
      <c r="C7" s="56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60" t="s">
        <v>156</v>
      </c>
      <c r="B35" s="561"/>
      <c r="C35" s="56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52.7</v>
      </c>
      <c r="E36" s="25" t="s">
        <v>102</v>
      </c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5</v>
      </c>
      <c r="E37" s="25" t="s">
        <v>102</v>
      </c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2.2999999999999998</v>
      </c>
      <c r="E38" s="25" t="s">
        <v>102</v>
      </c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12.2</v>
      </c>
      <c r="E41" s="25" t="s">
        <v>102</v>
      </c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3" t="s">
        <v>274</v>
      </c>
      <c r="C44" s="166" t="s">
        <v>275</v>
      </c>
      <c r="D44" s="25">
        <v>5.5</v>
      </c>
      <c r="E44" s="25" t="s">
        <v>102</v>
      </c>
    </row>
    <row r="45" spans="1:22" ht="23.25" customHeight="1">
      <c r="A45" s="167">
        <v>2</v>
      </c>
      <c r="B45" s="163" t="s">
        <v>274</v>
      </c>
      <c r="C45" s="166" t="s">
        <v>275</v>
      </c>
      <c r="D45" s="25">
        <v>39.299999999999997</v>
      </c>
      <c r="E45" s="25" t="s">
        <v>102</v>
      </c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207.9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207.9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6">
        <f>SUM(D36:D54)</f>
        <v>324.89999999999998</v>
      </c>
      <c r="E59" s="179"/>
      <c r="F59" s="275">
        <f>+D59-D55</f>
        <v>116.99999999999997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>
        <v>243</v>
      </c>
      <c r="D62" s="563" t="s">
        <v>159</v>
      </c>
      <c r="E62" s="564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65" t="str">
        <f>+'Ekamut-caxs'!C75</f>
        <v>Գայանե Երիցյան</v>
      </c>
      <c r="E64" s="56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62" t="s">
        <v>87</v>
      </c>
      <c r="E65" s="56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65" t="str">
        <f>+'Ekamut-caxs'!C77</f>
        <v>Իրինա Եսայան</v>
      </c>
      <c r="E66" s="56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62" t="s">
        <v>87</v>
      </c>
      <c r="E67" s="56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F41" sqref="F4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6" t="s">
        <v>62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</row>
    <row r="2" spans="1:18" s="18" customFormat="1" ht="25.5" customHeight="1">
      <c r="A2" s="542" t="str">
        <f>+'Ekamut-caxs'!A14:D14</f>
        <v xml:space="preserve">«Օքրո Օքրոյանի անվան թիվ 3 գրադարան» ՀՈԱԿ-ի  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17"/>
      <c r="R2" s="17"/>
    </row>
    <row r="3" spans="1:18" ht="25.5" customHeight="1">
      <c r="A3" s="558" t="s">
        <v>258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</row>
    <row r="4" spans="1:18" ht="21" customHeight="1" thickBot="1">
      <c r="P4" s="127" t="s">
        <v>0</v>
      </c>
    </row>
    <row r="5" spans="1:18" ht="33.75" customHeight="1">
      <c r="A5" s="577" t="s">
        <v>123</v>
      </c>
      <c r="B5" s="579" t="s">
        <v>63</v>
      </c>
      <c r="C5" s="568" t="s">
        <v>232</v>
      </c>
      <c r="D5" s="568" t="s">
        <v>100</v>
      </c>
      <c r="E5" s="581" t="s">
        <v>171</v>
      </c>
      <c r="F5" s="582"/>
      <c r="G5" s="582"/>
      <c r="H5" s="582"/>
      <c r="I5" s="582"/>
      <c r="J5" s="582"/>
      <c r="K5" s="582"/>
      <c r="L5" s="582"/>
      <c r="M5" s="582"/>
      <c r="N5" s="582"/>
      <c r="O5" s="583"/>
      <c r="P5" s="584" t="s">
        <v>125</v>
      </c>
    </row>
    <row r="6" spans="1:18" ht="126" customHeight="1">
      <c r="A6" s="578"/>
      <c r="B6" s="580"/>
      <c r="C6" s="569"/>
      <c r="D6" s="569"/>
      <c r="E6" s="245" t="s">
        <v>208</v>
      </c>
      <c r="F6" s="244" t="s">
        <v>192</v>
      </c>
      <c r="G6" s="244" t="s">
        <v>193</v>
      </c>
      <c r="H6" s="244" t="s">
        <v>124</v>
      </c>
      <c r="I6" s="244" t="s">
        <v>210</v>
      </c>
      <c r="J6" s="244" t="s">
        <v>206</v>
      </c>
      <c r="K6" s="233" t="s">
        <v>207</v>
      </c>
      <c r="L6" s="359" t="s">
        <v>225</v>
      </c>
      <c r="M6" s="407" t="s">
        <v>84</v>
      </c>
      <c r="N6" s="358" t="s">
        <v>209</v>
      </c>
      <c r="O6" s="246" t="s">
        <v>172</v>
      </c>
      <c r="P6" s="585"/>
    </row>
    <row r="7" spans="1:18" ht="31.5" customHeight="1">
      <c r="A7" s="245">
        <v>1</v>
      </c>
      <c r="B7" s="258" t="s">
        <v>178</v>
      </c>
      <c r="C7" s="512">
        <v>9755.7000000000007</v>
      </c>
      <c r="D7" s="513">
        <v>1070</v>
      </c>
      <c r="E7" s="514">
        <v>2140</v>
      </c>
      <c r="F7" s="224"/>
      <c r="G7" s="365"/>
      <c r="H7" s="365"/>
      <c r="I7" s="224"/>
      <c r="J7" s="224"/>
      <c r="K7" s="224"/>
      <c r="L7" s="224"/>
      <c r="M7" s="224"/>
      <c r="N7" s="224"/>
      <c r="O7" s="367"/>
      <c r="P7" s="252">
        <f>ROUND(SUM(C7:O7),1)</f>
        <v>12965.7</v>
      </c>
    </row>
    <row r="8" spans="1:18" ht="31.5" customHeight="1">
      <c r="A8" s="245">
        <v>1.1000000000000001</v>
      </c>
      <c r="B8" s="332" t="s">
        <v>206</v>
      </c>
      <c r="C8" s="257"/>
      <c r="D8" s="372"/>
      <c r="E8" s="247" t="s">
        <v>166</v>
      </c>
      <c r="F8" s="241" t="s">
        <v>166</v>
      </c>
      <c r="G8" s="241" t="s">
        <v>166</v>
      </c>
      <c r="H8" s="241" t="s">
        <v>166</v>
      </c>
      <c r="I8" s="241" t="s">
        <v>166</v>
      </c>
      <c r="J8" s="241" t="s">
        <v>166</v>
      </c>
      <c r="K8" s="241" t="s">
        <v>166</v>
      </c>
      <c r="L8" s="241" t="s">
        <v>166</v>
      </c>
      <c r="M8" s="241" t="s">
        <v>166</v>
      </c>
      <c r="N8" s="241" t="s">
        <v>166</v>
      </c>
      <c r="O8" s="248" t="s">
        <v>166</v>
      </c>
      <c r="P8" s="253" t="s">
        <v>166</v>
      </c>
    </row>
    <row r="9" spans="1:18" ht="21" customHeight="1">
      <c r="A9" s="245">
        <v>1.2</v>
      </c>
      <c r="B9" s="259" t="s">
        <v>172</v>
      </c>
      <c r="C9" s="257"/>
      <c r="D9" s="372"/>
      <c r="E9" s="247" t="s">
        <v>166</v>
      </c>
      <c r="F9" s="241" t="s">
        <v>166</v>
      </c>
      <c r="G9" s="241" t="s">
        <v>166</v>
      </c>
      <c r="H9" s="241" t="s">
        <v>166</v>
      </c>
      <c r="I9" s="241" t="s">
        <v>166</v>
      </c>
      <c r="J9" s="241" t="s">
        <v>166</v>
      </c>
      <c r="K9" s="241" t="s">
        <v>166</v>
      </c>
      <c r="L9" s="241" t="s">
        <v>166</v>
      </c>
      <c r="M9" s="241" t="s">
        <v>166</v>
      </c>
      <c r="N9" s="241" t="s">
        <v>166</v>
      </c>
      <c r="O9" s="248" t="s">
        <v>166</v>
      </c>
      <c r="P9" s="253" t="s">
        <v>166</v>
      </c>
    </row>
    <row r="10" spans="1:18" ht="85.5" customHeight="1">
      <c r="A10" s="245">
        <v>1.3</v>
      </c>
      <c r="B10" s="334" t="s">
        <v>265</v>
      </c>
      <c r="C10" s="257"/>
      <c r="D10" s="372"/>
      <c r="E10" s="247" t="s">
        <v>166</v>
      </c>
      <c r="F10" s="241" t="s">
        <v>166</v>
      </c>
      <c r="G10" s="241" t="s">
        <v>166</v>
      </c>
      <c r="H10" s="241" t="s">
        <v>166</v>
      </c>
      <c r="I10" s="241" t="s">
        <v>166</v>
      </c>
      <c r="J10" s="241" t="s">
        <v>166</v>
      </c>
      <c r="K10" s="241" t="s">
        <v>166</v>
      </c>
      <c r="L10" s="241" t="s">
        <v>166</v>
      </c>
      <c r="M10" s="241" t="s">
        <v>166</v>
      </c>
      <c r="N10" s="241" t="s">
        <v>166</v>
      </c>
      <c r="O10" s="248" t="s">
        <v>166</v>
      </c>
      <c r="P10" s="253" t="s">
        <v>166</v>
      </c>
    </row>
    <row r="11" spans="1:18" ht="48" customHeight="1">
      <c r="A11" s="245">
        <v>1.4</v>
      </c>
      <c r="B11" s="334" t="s">
        <v>225</v>
      </c>
      <c r="C11" s="257"/>
      <c r="D11" s="372"/>
      <c r="E11" s="247" t="s">
        <v>166</v>
      </c>
      <c r="F11" s="241" t="s">
        <v>166</v>
      </c>
      <c r="G11" s="241" t="s">
        <v>166</v>
      </c>
      <c r="H11" s="241" t="s">
        <v>166</v>
      </c>
      <c r="I11" s="241" t="s">
        <v>166</v>
      </c>
      <c r="J11" s="241" t="s">
        <v>166</v>
      </c>
      <c r="K11" s="241" t="s">
        <v>166</v>
      </c>
      <c r="L11" s="241" t="s">
        <v>166</v>
      </c>
      <c r="M11" s="241" t="s">
        <v>166</v>
      </c>
      <c r="N11" s="241" t="s">
        <v>166</v>
      </c>
      <c r="O11" s="248" t="s">
        <v>166</v>
      </c>
      <c r="P11" s="253" t="s">
        <v>166</v>
      </c>
    </row>
    <row r="12" spans="1:18" ht="45" customHeight="1">
      <c r="A12" s="245">
        <v>1.5</v>
      </c>
      <c r="B12" s="333" t="s">
        <v>84</v>
      </c>
      <c r="C12" s="255"/>
      <c r="D12" s="373"/>
      <c r="E12" s="247" t="s">
        <v>166</v>
      </c>
      <c r="F12" s="241" t="s">
        <v>166</v>
      </c>
      <c r="G12" s="241" t="s">
        <v>166</v>
      </c>
      <c r="H12" s="241" t="s">
        <v>166</v>
      </c>
      <c r="I12" s="241" t="s">
        <v>166</v>
      </c>
      <c r="J12" s="241" t="s">
        <v>166</v>
      </c>
      <c r="K12" s="241" t="s">
        <v>166</v>
      </c>
      <c r="L12" s="241" t="s">
        <v>166</v>
      </c>
      <c r="M12" s="241" t="s">
        <v>166</v>
      </c>
      <c r="N12" s="241" t="s">
        <v>166</v>
      </c>
      <c r="O12" s="248" t="s">
        <v>166</v>
      </c>
      <c r="P12" s="253" t="s">
        <v>166</v>
      </c>
    </row>
    <row r="13" spans="1:18" s="141" customFormat="1" ht="34.5" customHeight="1" thickBot="1">
      <c r="A13" s="260"/>
      <c r="B13" s="261" t="s">
        <v>64</v>
      </c>
      <c r="C13" s="256" t="s">
        <v>166</v>
      </c>
      <c r="D13" s="374"/>
      <c r="E13" s="249" t="s">
        <v>166</v>
      </c>
      <c r="F13" s="250" t="s">
        <v>166</v>
      </c>
      <c r="G13" s="250" t="s">
        <v>166</v>
      </c>
      <c r="H13" s="250" t="s">
        <v>166</v>
      </c>
      <c r="I13" s="250" t="s">
        <v>166</v>
      </c>
      <c r="J13" s="250" t="s">
        <v>166</v>
      </c>
      <c r="K13" s="250" t="s">
        <v>166</v>
      </c>
      <c r="L13" s="250" t="s">
        <v>166</v>
      </c>
      <c r="M13" s="250" t="s">
        <v>166</v>
      </c>
      <c r="N13" s="250" t="s">
        <v>166</v>
      </c>
      <c r="O13" s="251" t="s">
        <v>166</v>
      </c>
      <c r="P13" s="254">
        <f>ROUND(SUM(P7:P12),1)</f>
        <v>12965.7</v>
      </c>
    </row>
    <row r="14" spans="1:18" s="504" customFormat="1" ht="34.5" customHeight="1">
      <c r="B14" s="505"/>
      <c r="C14" s="506">
        <v>9755.7000000000007</v>
      </c>
      <c r="D14" s="505"/>
      <c r="E14" s="507">
        <f>1070*2</f>
        <v>2140</v>
      </c>
      <c r="F14" s="508"/>
      <c r="G14" s="508"/>
      <c r="H14" s="508"/>
      <c r="I14" s="509"/>
      <c r="J14" s="510"/>
      <c r="K14" s="509"/>
      <c r="L14" s="509"/>
      <c r="M14" s="509"/>
      <c r="N14" s="509"/>
      <c r="O14" s="508"/>
      <c r="P14" s="511"/>
    </row>
    <row r="15" spans="1:18" s="143" customFormat="1" ht="21" customHeight="1">
      <c r="B15" s="145"/>
      <c r="C15" s="501"/>
      <c r="D15" s="145"/>
      <c r="E15" s="187"/>
      <c r="F15" s="364"/>
      <c r="G15" s="234"/>
      <c r="H15" s="190"/>
      <c r="I15" s="142"/>
      <c r="J15" s="364"/>
      <c r="K15" s="586"/>
      <c r="L15" s="586"/>
      <c r="M15" s="586"/>
      <c r="N15" s="586"/>
      <c r="O15" s="586"/>
      <c r="P15" s="221"/>
    </row>
    <row r="16" spans="1:18" s="141" customFormat="1" ht="69" customHeight="1">
      <c r="B16" s="587" t="s">
        <v>174</v>
      </c>
      <c r="C16" s="588"/>
      <c r="D16" s="588"/>
      <c r="E16" s="589"/>
      <c r="F16" s="187"/>
      <c r="I16" s="566" t="s">
        <v>211</v>
      </c>
      <c r="J16" s="567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70" t="s">
        <v>191</v>
      </c>
      <c r="D17" s="571"/>
      <c r="E17" s="153" t="s">
        <v>190</v>
      </c>
      <c r="F17" s="235"/>
      <c r="I17" s="335" t="s">
        <v>161</v>
      </c>
      <c r="J17" s="336" t="s">
        <v>173</v>
      </c>
      <c r="K17" s="235"/>
      <c r="L17" s="235"/>
      <c r="M17" s="235"/>
      <c r="N17" s="235"/>
      <c r="O17" s="235"/>
      <c r="P17" s="201"/>
    </row>
    <row r="18" spans="2:16" s="141" customFormat="1" ht="24" customHeight="1">
      <c r="B18" s="440">
        <v>135200</v>
      </c>
      <c r="C18" s="572">
        <f>ROUND(4*B18*2/1000,1)</f>
        <v>1081.5999999999999</v>
      </c>
      <c r="D18" s="573"/>
      <c r="E18" s="375">
        <v>140.19999999999999</v>
      </c>
      <c r="F18" s="376"/>
      <c r="I18" s="441">
        <v>135200</v>
      </c>
      <c r="J18" s="377">
        <v>140.19999999999999</v>
      </c>
      <c r="K18" s="235"/>
      <c r="L18" s="235"/>
      <c r="M18" s="235"/>
      <c r="N18" s="235"/>
      <c r="O18" s="235"/>
      <c r="P18" s="201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75" t="str">
        <f>+'Ekamut-caxs'!C75</f>
        <v>Գայանե Երիցյան</v>
      </c>
      <c r="J20" s="575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74" t="s">
        <v>87</v>
      </c>
      <c r="J21" s="574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75" t="str">
        <f>+'Ekamut-caxs'!C77</f>
        <v>Իրինա Եսայան</v>
      </c>
      <c r="J22" s="575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74" t="s">
        <v>87</v>
      </c>
      <c r="J23" s="574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9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41" sqref="F41"/>
    </sheetView>
  </sheetViews>
  <sheetFormatPr defaultColWidth="9.140625" defaultRowHeight="16.5"/>
  <cols>
    <col min="1" max="1" width="4.140625" style="278" customWidth="1"/>
    <col min="2" max="2" width="15.5703125" style="278" customWidth="1"/>
    <col min="3" max="3" width="10.85546875" style="278" customWidth="1"/>
    <col min="4" max="5" width="13.42578125" style="278" customWidth="1"/>
    <col min="6" max="6" width="16.28515625" style="278" customWidth="1"/>
    <col min="7" max="7" width="11.42578125" style="278" customWidth="1"/>
    <col min="8" max="8" width="13.28515625" style="278" customWidth="1"/>
    <col min="9" max="10" width="14.85546875" style="278" customWidth="1"/>
    <col min="11" max="11" width="14.28515625" style="278" customWidth="1"/>
    <col min="12" max="12" width="15.7109375" style="278" customWidth="1"/>
    <col min="13" max="13" width="19.5703125" style="278" customWidth="1"/>
    <col min="14" max="16384" width="9.140625" style="278"/>
  </cols>
  <sheetData>
    <row r="1" spans="1:13" s="277" customFormat="1" ht="18.75" customHeight="1">
      <c r="A1" s="591" t="s">
        <v>62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277" customFormat="1" ht="21.75" customHeight="1">
      <c r="A2" s="590" t="str">
        <f>+'Ekamut-caxs'!A14:D14</f>
        <v xml:space="preserve">«Օքրո Օքրոյանի անվան թիվ 3 գրադարան» ՀՈԱԿ-ի 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277" customFormat="1" ht="21" customHeight="1">
      <c r="A3" s="590" t="s">
        <v>88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279" customFormat="1" ht="24.75" customHeight="1">
      <c r="A5" s="597" t="s">
        <v>108</v>
      </c>
      <c r="B5" s="599" t="s">
        <v>89</v>
      </c>
      <c r="C5" s="601" t="s">
        <v>90</v>
      </c>
      <c r="D5" s="602"/>
      <c r="E5" s="602"/>
      <c r="F5" s="603"/>
      <c r="G5" s="604" t="s">
        <v>91</v>
      </c>
      <c r="H5" s="604"/>
      <c r="I5" s="604"/>
      <c r="J5" s="604"/>
      <c r="K5" s="604" t="s">
        <v>115</v>
      </c>
      <c r="L5" s="604"/>
      <c r="M5" s="604"/>
    </row>
    <row r="6" spans="1:13" s="285" customFormat="1" ht="51" customHeight="1">
      <c r="A6" s="598"/>
      <c r="B6" s="600"/>
      <c r="C6" s="280" t="s">
        <v>229</v>
      </c>
      <c r="D6" s="281" t="s">
        <v>230</v>
      </c>
      <c r="E6" s="281" t="s">
        <v>257</v>
      </c>
      <c r="F6" s="282" t="s">
        <v>266</v>
      </c>
      <c r="G6" s="281" t="s">
        <v>231</v>
      </c>
      <c r="H6" s="283" t="s">
        <v>230</v>
      </c>
      <c r="I6" s="281" t="s">
        <v>267</v>
      </c>
      <c r="J6" s="283" t="s">
        <v>266</v>
      </c>
      <c r="K6" s="281" t="s">
        <v>229</v>
      </c>
      <c r="L6" s="281" t="s">
        <v>257</v>
      </c>
      <c r="M6" s="284" t="s">
        <v>266</v>
      </c>
    </row>
    <row r="7" spans="1:13" ht="19.5" customHeight="1">
      <c r="A7" s="286">
        <v>1</v>
      </c>
      <c r="B7" s="287" t="s">
        <v>92</v>
      </c>
      <c r="C7" s="487">
        <v>390</v>
      </c>
      <c r="D7" s="490">
        <v>56043</v>
      </c>
      <c r="E7" s="347">
        <v>456</v>
      </c>
      <c r="F7" s="348">
        <f>IF((E7&lt;10000), E7*143.7, E7*107.1)</f>
        <v>65527.199999999997</v>
      </c>
      <c r="G7" s="493">
        <v>171.86</v>
      </c>
      <c r="H7" s="491">
        <v>8954.8700000000008</v>
      </c>
      <c r="I7" s="347">
        <v>97</v>
      </c>
      <c r="J7" s="349">
        <v>4953.66</v>
      </c>
      <c r="K7" s="498">
        <v>4</v>
      </c>
      <c r="L7" s="347">
        <v>1</v>
      </c>
      <c r="M7" s="289">
        <v>200.42</v>
      </c>
    </row>
    <row r="8" spans="1:13" ht="19.5" customHeight="1">
      <c r="A8" s="286">
        <v>2</v>
      </c>
      <c r="B8" s="287" t="s">
        <v>203</v>
      </c>
      <c r="C8" s="488">
        <v>370</v>
      </c>
      <c r="D8" s="491">
        <v>53169</v>
      </c>
      <c r="E8" s="347">
        <v>424</v>
      </c>
      <c r="F8" s="348">
        <f t="shared" ref="F8:F18" si="0">IF((E8&lt;10000), E8*143.7, E8*107.1)</f>
        <v>60928.799999999996</v>
      </c>
      <c r="G8" s="493">
        <v>141.97999999999999</v>
      </c>
      <c r="H8" s="491">
        <v>7400.09</v>
      </c>
      <c r="I8" s="347">
        <v>95.03</v>
      </c>
      <c r="J8" s="349">
        <v>4824.3999999999996</v>
      </c>
      <c r="K8" s="498">
        <v>2</v>
      </c>
      <c r="L8" s="347">
        <v>2</v>
      </c>
      <c r="M8" s="289">
        <v>400.84</v>
      </c>
    </row>
    <row r="9" spans="1:13" ht="19.5" customHeight="1">
      <c r="A9" s="286">
        <v>3</v>
      </c>
      <c r="B9" s="287" t="s">
        <v>93</v>
      </c>
      <c r="C9" s="488">
        <v>271</v>
      </c>
      <c r="D9" s="491">
        <v>38942.699999999997</v>
      </c>
      <c r="E9" s="347">
        <v>261</v>
      </c>
      <c r="F9" s="348">
        <f t="shared" si="0"/>
        <v>37505.699999999997</v>
      </c>
      <c r="G9" s="493">
        <v>128.41999999999999</v>
      </c>
      <c r="H9" s="491">
        <v>6730.5</v>
      </c>
      <c r="I9" s="347">
        <v>84.07</v>
      </c>
      <c r="J9" s="349">
        <v>4214.0600000000004</v>
      </c>
      <c r="K9" s="498">
        <v>4</v>
      </c>
      <c r="L9" s="347">
        <v>6</v>
      </c>
      <c r="M9" s="289">
        <v>1202.52</v>
      </c>
    </row>
    <row r="10" spans="1:13" ht="19.5" customHeight="1">
      <c r="A10" s="286">
        <v>4</v>
      </c>
      <c r="B10" s="287" t="s">
        <v>94</v>
      </c>
      <c r="C10" s="489"/>
      <c r="D10" s="492"/>
      <c r="E10" s="347"/>
      <c r="F10" s="348">
        <f t="shared" si="0"/>
        <v>0</v>
      </c>
      <c r="G10" s="493">
        <v>350.11</v>
      </c>
      <c r="H10" s="496">
        <v>18707.18</v>
      </c>
      <c r="I10" s="347">
        <v>250.47</v>
      </c>
      <c r="J10" s="349">
        <v>13199.14</v>
      </c>
      <c r="K10" s="498">
        <v>5</v>
      </c>
      <c r="L10" s="347">
        <v>3</v>
      </c>
      <c r="M10" s="289">
        <v>601.26</v>
      </c>
    </row>
    <row r="11" spans="1:13" ht="19.5" customHeight="1">
      <c r="A11" s="286">
        <v>5</v>
      </c>
      <c r="B11" s="287" t="s">
        <v>95</v>
      </c>
      <c r="C11" s="489"/>
      <c r="D11" s="492"/>
      <c r="E11" s="347"/>
      <c r="F11" s="348">
        <f t="shared" si="0"/>
        <v>0</v>
      </c>
      <c r="G11" s="493">
        <v>291.7</v>
      </c>
      <c r="H11" s="496">
        <v>15595.32</v>
      </c>
      <c r="I11" s="347">
        <v>143.61000000000001</v>
      </c>
      <c r="J11" s="349">
        <v>7671.66</v>
      </c>
      <c r="K11" s="498">
        <v>3</v>
      </c>
      <c r="L11" s="347">
        <v>4</v>
      </c>
      <c r="M11" s="289">
        <v>801.68</v>
      </c>
    </row>
    <row r="12" spans="1:13" ht="19.5" customHeight="1">
      <c r="A12" s="286">
        <v>6</v>
      </c>
      <c r="B12" s="287" t="s">
        <v>96</v>
      </c>
      <c r="C12" s="489"/>
      <c r="D12" s="492"/>
      <c r="E12" s="347"/>
      <c r="F12" s="348">
        <f t="shared" si="0"/>
        <v>0</v>
      </c>
      <c r="G12" s="493">
        <v>89.99</v>
      </c>
      <c r="H12" s="496">
        <v>4798.47</v>
      </c>
      <c r="I12" s="347">
        <v>32.01</v>
      </c>
      <c r="J12" s="349">
        <v>1696.29</v>
      </c>
      <c r="K12" s="498">
        <v>6</v>
      </c>
      <c r="L12" s="347">
        <v>4</v>
      </c>
      <c r="M12" s="289">
        <v>801.68</v>
      </c>
    </row>
    <row r="13" spans="1:13" ht="19.5" customHeight="1">
      <c r="A13" s="286">
        <v>7</v>
      </c>
      <c r="B13" s="287" t="s">
        <v>97</v>
      </c>
      <c r="C13" s="489"/>
      <c r="D13" s="492"/>
      <c r="E13" s="347"/>
      <c r="F13" s="348">
        <f t="shared" si="0"/>
        <v>0</v>
      </c>
      <c r="G13" s="493">
        <v>96.06</v>
      </c>
      <c r="H13" s="496">
        <v>4948.8900000000003</v>
      </c>
      <c r="I13" s="347">
        <v>49.39</v>
      </c>
      <c r="J13" s="349">
        <v>2554.58</v>
      </c>
      <c r="K13" s="498">
        <v>2</v>
      </c>
      <c r="L13" s="347">
        <v>4</v>
      </c>
      <c r="M13" s="289">
        <v>801.68</v>
      </c>
    </row>
    <row r="14" spans="1:13" ht="19.5" customHeight="1">
      <c r="A14" s="286">
        <v>8</v>
      </c>
      <c r="B14" s="290" t="s">
        <v>98</v>
      </c>
      <c r="C14" s="489"/>
      <c r="D14" s="492"/>
      <c r="E14" s="347"/>
      <c r="F14" s="348">
        <f t="shared" si="0"/>
        <v>0</v>
      </c>
      <c r="G14" s="493">
        <v>75.06</v>
      </c>
      <c r="H14" s="496">
        <v>3859.01</v>
      </c>
      <c r="I14" s="347">
        <v>69.06</v>
      </c>
      <c r="J14" s="349">
        <v>3525.73</v>
      </c>
      <c r="K14" s="498">
        <v>4</v>
      </c>
      <c r="L14" s="347">
        <v>4</v>
      </c>
      <c r="M14" s="289">
        <v>801.68</v>
      </c>
    </row>
    <row r="15" spans="1:13" ht="19.5" customHeight="1">
      <c r="A15" s="286">
        <v>9</v>
      </c>
      <c r="B15" s="290" t="s">
        <v>99</v>
      </c>
      <c r="C15" s="489"/>
      <c r="D15" s="492"/>
      <c r="E15" s="347"/>
      <c r="F15" s="348">
        <f t="shared" si="0"/>
        <v>0</v>
      </c>
      <c r="G15" s="493">
        <v>116.59</v>
      </c>
      <c r="H15" s="496">
        <v>5991.13</v>
      </c>
      <c r="I15" s="347">
        <v>53.65</v>
      </c>
      <c r="J15" s="349">
        <v>2819.1</v>
      </c>
      <c r="K15" s="498">
        <v>3</v>
      </c>
      <c r="L15" s="347">
        <v>3</v>
      </c>
      <c r="M15" s="289">
        <v>601.26</v>
      </c>
    </row>
    <row r="16" spans="1:13" ht="19.5" customHeight="1">
      <c r="A16" s="286">
        <v>10</v>
      </c>
      <c r="B16" s="290" t="s">
        <v>100</v>
      </c>
      <c r="C16" s="489">
        <v>41</v>
      </c>
      <c r="D16" s="492">
        <v>5891.7</v>
      </c>
      <c r="E16" s="347"/>
      <c r="F16" s="348">
        <f t="shared" si="0"/>
        <v>0</v>
      </c>
      <c r="G16" s="494">
        <v>136</v>
      </c>
      <c r="H16" s="496">
        <v>7203.28</v>
      </c>
      <c r="I16" s="347">
        <v>129</v>
      </c>
      <c r="J16" s="349">
        <v>6878.92</v>
      </c>
      <c r="K16" s="498">
        <v>2</v>
      </c>
      <c r="L16" s="347">
        <v>4</v>
      </c>
      <c r="M16" s="289">
        <v>801.68</v>
      </c>
    </row>
    <row r="17" spans="1:13" ht="19.5" customHeight="1">
      <c r="A17" s="286">
        <v>11</v>
      </c>
      <c r="B17" s="290" t="s">
        <v>101</v>
      </c>
      <c r="C17" s="487">
        <v>254</v>
      </c>
      <c r="D17" s="490">
        <v>37491.1</v>
      </c>
      <c r="E17" s="288">
        <f>+C7</f>
        <v>390</v>
      </c>
      <c r="F17" s="348">
        <f t="shared" si="0"/>
        <v>56042.999999999993</v>
      </c>
      <c r="G17" s="495">
        <v>144.63</v>
      </c>
      <c r="H17" s="497">
        <v>7528.41</v>
      </c>
      <c r="I17" s="288">
        <f>+G17</f>
        <v>144.63</v>
      </c>
      <c r="J17" s="349">
        <f t="shared" ref="J17:J18" si="1">+I17*53.48</f>
        <v>7734.8123999999989</v>
      </c>
      <c r="K17" s="499">
        <v>1</v>
      </c>
      <c r="L17" s="288">
        <f>+K17</f>
        <v>1</v>
      </c>
      <c r="M17" s="289">
        <f>+L17*200.4</f>
        <v>200.4</v>
      </c>
    </row>
    <row r="18" spans="1:13" ht="19.5" customHeight="1">
      <c r="A18" s="286">
        <v>12</v>
      </c>
      <c r="B18" s="290" t="s">
        <v>102</v>
      </c>
      <c r="C18" s="487">
        <v>387</v>
      </c>
      <c r="D18" s="490">
        <v>55611.9</v>
      </c>
      <c r="E18" s="288">
        <f>+C18</f>
        <v>387</v>
      </c>
      <c r="F18" s="348">
        <f t="shared" si="0"/>
        <v>55611.899999999994</v>
      </c>
      <c r="G18" s="495">
        <v>99.17</v>
      </c>
      <c r="H18" s="497">
        <v>5064.01</v>
      </c>
      <c r="I18" s="288">
        <f>+G18</f>
        <v>99.17</v>
      </c>
      <c r="J18" s="349">
        <f t="shared" si="1"/>
        <v>5303.6116000000002</v>
      </c>
      <c r="K18" s="499">
        <v>12</v>
      </c>
      <c r="L18" s="288">
        <f>+K18</f>
        <v>12</v>
      </c>
      <c r="M18" s="289">
        <f>+L18*200.4</f>
        <v>2404.8000000000002</v>
      </c>
    </row>
    <row r="19" spans="1:13" ht="32.25" customHeight="1" thickBot="1">
      <c r="A19" s="291"/>
      <c r="B19" s="292" t="s">
        <v>85</v>
      </c>
      <c r="C19" s="293">
        <f t="shared" ref="C19:K19" si="2">SUM(C7:C18)</f>
        <v>1713</v>
      </c>
      <c r="D19" s="294">
        <f t="shared" si="2"/>
        <v>247149.40000000002</v>
      </c>
      <c r="E19" s="295">
        <f t="shared" si="2"/>
        <v>1918</v>
      </c>
      <c r="F19" s="296">
        <f>SUM(F7:F18)</f>
        <v>275616.59999999998</v>
      </c>
      <c r="G19" s="297">
        <f>SUM(G7:G18)</f>
        <v>1841.5699999999997</v>
      </c>
      <c r="H19" s="294">
        <f>SUM(H7:H18)</f>
        <v>96781.16</v>
      </c>
      <c r="I19" s="295">
        <f>SUM(I7:I18)</f>
        <v>1247.0900000000001</v>
      </c>
      <c r="J19" s="298">
        <f>SUM(J7:J18)</f>
        <v>65375.964000000007</v>
      </c>
      <c r="K19" s="293">
        <f t="shared" si="2"/>
        <v>48</v>
      </c>
      <c r="L19" s="295">
        <f>SUM(L7:L18)</f>
        <v>48</v>
      </c>
      <c r="M19" s="298">
        <f>SUM(M7:M18)</f>
        <v>9619.9000000000015</v>
      </c>
    </row>
    <row r="20" spans="1:13" ht="21.75" customHeight="1">
      <c r="B20" s="299"/>
      <c r="C20" s="300"/>
      <c r="D20" s="301"/>
      <c r="E20" s="300"/>
      <c r="F20" s="301">
        <f>ROUND(F19/1000,1)</f>
        <v>275.60000000000002</v>
      </c>
      <c r="G20" s="300"/>
      <c r="H20" s="301"/>
      <c r="I20" s="300"/>
      <c r="J20" s="301">
        <f>ROUND(J19/1000,1)</f>
        <v>65.400000000000006</v>
      </c>
      <c r="K20" s="300"/>
      <c r="L20" s="300"/>
      <c r="M20" s="301">
        <f t="shared" ref="M20" si="3">ROUND(M19/1000,1)</f>
        <v>9.6</v>
      </c>
    </row>
    <row r="21" spans="1:13" ht="33.75" customHeight="1" thickBot="1">
      <c r="B21" s="593" t="s">
        <v>204</v>
      </c>
      <c r="C21" s="593"/>
      <c r="D21" s="593"/>
      <c r="E21" s="302"/>
      <c r="F21" s="303"/>
      <c r="H21" s="302"/>
    </row>
    <row r="22" spans="1:13" s="277" customFormat="1" ht="34.5" customHeight="1">
      <c r="A22" s="304"/>
      <c r="B22" s="305" t="s">
        <v>119</v>
      </c>
      <c r="C22" s="306" t="s">
        <v>120</v>
      </c>
      <c r="D22" s="306" t="s">
        <v>187</v>
      </c>
      <c r="E22" s="306" t="s">
        <v>187</v>
      </c>
      <c r="F22" s="307" t="s">
        <v>187</v>
      </c>
      <c r="G22" s="306" t="s">
        <v>120</v>
      </c>
      <c r="H22" s="306" t="s">
        <v>187</v>
      </c>
      <c r="I22" s="306" t="s">
        <v>187</v>
      </c>
      <c r="J22" s="308" t="s">
        <v>187</v>
      </c>
      <c r="K22" s="306" t="s">
        <v>120</v>
      </c>
      <c r="L22" s="306" t="s">
        <v>187</v>
      </c>
      <c r="M22" s="308" t="s">
        <v>187</v>
      </c>
    </row>
    <row r="23" spans="1:13" ht="23.25" customHeight="1">
      <c r="A23" s="309">
        <v>1</v>
      </c>
      <c r="B23" s="351"/>
      <c r="C23" s="350"/>
      <c r="D23" s="289" t="s">
        <v>187</v>
      </c>
      <c r="E23" s="289" t="s">
        <v>187</v>
      </c>
      <c r="F23" s="348"/>
      <c r="G23" s="355"/>
      <c r="H23" s="289" t="s">
        <v>187</v>
      </c>
      <c r="I23" s="289" t="s">
        <v>187</v>
      </c>
      <c r="J23" s="357"/>
      <c r="K23" s="355"/>
      <c r="L23" s="289" t="s">
        <v>187</v>
      </c>
      <c r="M23" s="464"/>
    </row>
    <row r="24" spans="1:13" ht="23.25" customHeight="1">
      <c r="A24" s="309">
        <v>2</v>
      </c>
      <c r="B24" s="351"/>
      <c r="C24" s="350"/>
      <c r="D24" s="289" t="s">
        <v>187</v>
      </c>
      <c r="E24" s="289" t="s">
        <v>187</v>
      </c>
      <c r="F24" s="348"/>
      <c r="G24" s="355"/>
      <c r="H24" s="289" t="s">
        <v>187</v>
      </c>
      <c r="I24" s="289" t="s">
        <v>187</v>
      </c>
      <c r="J24" s="357"/>
      <c r="K24" s="355"/>
      <c r="L24" s="289" t="s">
        <v>187</v>
      </c>
      <c r="M24" s="464"/>
    </row>
    <row r="25" spans="1:13" s="285" customFormat="1" ht="23.25" customHeight="1">
      <c r="A25" s="286">
        <v>3</v>
      </c>
      <c r="B25" s="352"/>
      <c r="C25" s="353"/>
      <c r="D25" s="310" t="s">
        <v>187</v>
      </c>
      <c r="E25" s="310" t="s">
        <v>187</v>
      </c>
      <c r="F25" s="354"/>
      <c r="G25" s="356"/>
      <c r="H25" s="310" t="s">
        <v>187</v>
      </c>
      <c r="I25" s="310" t="s">
        <v>187</v>
      </c>
      <c r="J25" s="354"/>
      <c r="K25" s="356"/>
      <c r="L25" s="310" t="s">
        <v>187</v>
      </c>
      <c r="M25" s="465"/>
    </row>
    <row r="26" spans="1:13" s="277" customFormat="1" ht="24" customHeight="1">
      <c r="A26" s="311"/>
      <c r="B26" s="312" t="s">
        <v>64</v>
      </c>
      <c r="C26" s="313" t="s">
        <v>187</v>
      </c>
      <c r="D26" s="313" t="s">
        <v>187</v>
      </c>
      <c r="E26" s="313" t="s">
        <v>187</v>
      </c>
      <c r="F26" s="314">
        <f>SUM(F23:F25)</f>
        <v>0</v>
      </c>
      <c r="G26" s="315" t="s">
        <v>187</v>
      </c>
      <c r="H26" s="313" t="s">
        <v>187</v>
      </c>
      <c r="I26" s="313" t="s">
        <v>187</v>
      </c>
      <c r="J26" s="314">
        <f>SUM(J23:J25)</f>
        <v>0</v>
      </c>
      <c r="K26" s="315" t="s">
        <v>187</v>
      </c>
      <c r="L26" s="313" t="s">
        <v>187</v>
      </c>
      <c r="M26" s="466">
        <f t="shared" ref="M26" si="4">SUM(M23:M25)</f>
        <v>0</v>
      </c>
    </row>
    <row r="27" spans="1:13" s="277" customFormat="1" ht="27" customHeight="1" thickBot="1">
      <c r="A27" s="316"/>
      <c r="B27" s="317" t="s">
        <v>205</v>
      </c>
      <c r="C27" s="294"/>
      <c r="D27" s="294" t="s">
        <v>187</v>
      </c>
      <c r="E27" s="294" t="s">
        <v>187</v>
      </c>
      <c r="F27" s="296">
        <f>+F20-F26</f>
        <v>275.60000000000002</v>
      </c>
      <c r="G27" s="318" t="s">
        <v>187</v>
      </c>
      <c r="H27" s="294" t="s">
        <v>187</v>
      </c>
      <c r="I27" s="294" t="s">
        <v>187</v>
      </c>
      <c r="J27" s="296">
        <f>J20-J26</f>
        <v>65.400000000000006</v>
      </c>
      <c r="K27" s="318" t="s">
        <v>187</v>
      </c>
      <c r="L27" s="294" t="s">
        <v>187</v>
      </c>
      <c r="M27" s="296">
        <f>+M20-M26</f>
        <v>9.6</v>
      </c>
    </row>
    <row r="28" spans="1:13" s="277" customFormat="1" ht="25.5" customHeight="1" thickBot="1">
      <c r="B28" s="319"/>
      <c r="F28" s="301"/>
      <c r="J28" s="344" t="s">
        <v>121</v>
      </c>
      <c r="K28" s="345"/>
      <c r="L28" s="345"/>
      <c r="M28" s="467">
        <f>+F26+J26+M26</f>
        <v>0</v>
      </c>
    </row>
    <row r="29" spans="1:13" s="277" customFormat="1" ht="20.25" customHeight="1">
      <c r="B29" s="319"/>
      <c r="F29" s="301"/>
    </row>
    <row r="30" spans="1:13" s="299" customFormat="1" ht="25.5" customHeight="1">
      <c r="B30" s="320"/>
      <c r="C30" s="590" t="s">
        <v>2</v>
      </c>
      <c r="D30" s="590"/>
      <c r="E30" s="320"/>
      <c r="F30" s="320"/>
      <c r="G30" s="594"/>
      <c r="H30" s="594"/>
      <c r="I30" s="321"/>
      <c r="J30" s="595" t="str">
        <f>+'Ekamut-caxs'!C75</f>
        <v>Գայանե Երիցյան</v>
      </c>
      <c r="K30" s="595"/>
    </row>
    <row r="31" spans="1:13" s="277" customFormat="1">
      <c r="C31" s="322"/>
      <c r="D31" s="322"/>
      <c r="E31" s="323"/>
      <c r="F31" s="323"/>
      <c r="G31" s="596" t="s">
        <v>86</v>
      </c>
      <c r="H31" s="596"/>
      <c r="I31" s="324"/>
      <c r="J31" s="596" t="s">
        <v>103</v>
      </c>
      <c r="K31" s="596"/>
    </row>
    <row r="32" spans="1:13" s="299" customFormat="1" ht="23.25" customHeight="1">
      <c r="B32" s="320"/>
      <c r="C32" s="325" t="s">
        <v>6</v>
      </c>
      <c r="D32" s="325"/>
      <c r="E32" s="320"/>
      <c r="F32" s="320"/>
      <c r="G32" s="595"/>
      <c r="H32" s="595"/>
      <c r="I32" s="326"/>
      <c r="J32" s="595" t="str">
        <f>+'Ekamut-caxs'!C77</f>
        <v>Իրինա Եսայան</v>
      </c>
      <c r="K32" s="595"/>
    </row>
    <row r="33" spans="3:12" s="277" customFormat="1">
      <c r="C33" s="302"/>
      <c r="D33" s="302"/>
      <c r="G33" s="596" t="s">
        <v>86</v>
      </c>
      <c r="H33" s="596"/>
      <c r="I33" s="324"/>
      <c r="J33" s="596" t="s">
        <v>103</v>
      </c>
      <c r="K33" s="596"/>
    </row>
    <row r="34" spans="3:12">
      <c r="F34" s="327" t="s">
        <v>1</v>
      </c>
    </row>
    <row r="35" spans="3:12" ht="16.5" customHeight="1">
      <c r="C35" s="328" t="s">
        <v>104</v>
      </c>
      <c r="D35" s="328"/>
      <c r="E35" s="328" t="s">
        <v>105</v>
      </c>
      <c r="F35" s="328" t="s">
        <v>224</v>
      </c>
      <c r="I35" s="329" t="s">
        <v>106</v>
      </c>
      <c r="J35" s="330" t="s">
        <v>195</v>
      </c>
      <c r="K35" s="330"/>
      <c r="L35" s="330" t="s">
        <v>271</v>
      </c>
    </row>
    <row r="36" spans="3:12" ht="16.5" customHeight="1">
      <c r="C36" s="328" t="s">
        <v>107</v>
      </c>
      <c r="D36" s="328"/>
      <c r="E36" s="328" t="s">
        <v>105</v>
      </c>
      <c r="F36" s="328" t="s">
        <v>198</v>
      </c>
      <c r="I36" s="592" t="s">
        <v>199</v>
      </c>
      <c r="J36" s="592"/>
      <c r="K36" s="330"/>
      <c r="L36" s="592" t="s">
        <v>200</v>
      </c>
    </row>
    <row r="37" spans="3:12">
      <c r="C37" s="328"/>
      <c r="D37" s="328"/>
      <c r="E37" s="592" t="s">
        <v>201</v>
      </c>
      <c r="F37" s="592"/>
      <c r="I37" s="592"/>
      <c r="J37" s="592"/>
      <c r="K37" s="330"/>
      <c r="L37" s="592"/>
    </row>
    <row r="38" spans="3:12">
      <c r="C38" s="328"/>
      <c r="D38" s="328"/>
      <c r="E38" s="592"/>
      <c r="F38" s="59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workbookViewId="0">
      <selection activeCell="F41" sqref="F41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.5703125" style="1" customWidth="1"/>
    <col min="7" max="7" width="9.140625" style="1"/>
    <col min="8" max="8" width="11.42578125" style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55" t="s">
        <v>62</v>
      </c>
      <c r="B1" s="555"/>
      <c r="C1" s="555"/>
      <c r="D1" s="555"/>
      <c r="E1" s="555"/>
    </row>
    <row r="2" spans="1:8" ht="23.25" customHeight="1">
      <c r="A2" s="558" t="str">
        <f>+'Ekamut-caxs'!A14:D14</f>
        <v xml:space="preserve">«Օքրո Օքրոյանի անվան թիվ 3 գրադարան» ՀՈԱԿ-ի   </v>
      </c>
      <c r="B2" s="558"/>
      <c r="C2" s="558"/>
      <c r="D2" s="558"/>
      <c r="E2" s="558"/>
    </row>
    <row r="3" spans="1:8" ht="28.5" customHeight="1">
      <c r="A3" s="558" t="s">
        <v>256</v>
      </c>
      <c r="B3" s="558"/>
      <c r="C3" s="558"/>
      <c r="D3" s="558"/>
      <c r="E3" s="558"/>
    </row>
    <row r="5" spans="1:8">
      <c r="E5" s="152" t="s">
        <v>118</v>
      </c>
    </row>
    <row r="6" spans="1:8" ht="124.5" customHeight="1">
      <c r="A6" s="236" t="s">
        <v>3</v>
      </c>
      <c r="B6" s="236" t="s">
        <v>89</v>
      </c>
      <c r="C6" s="236" t="s">
        <v>238</v>
      </c>
      <c r="D6" s="236" t="s">
        <v>237</v>
      </c>
      <c r="E6" s="236" t="s">
        <v>236</v>
      </c>
    </row>
    <row r="7" spans="1:8" s="371" customForma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8" ht="24.75" customHeight="1">
      <c r="A8" s="199">
        <v>1</v>
      </c>
      <c r="B8" s="24" t="s">
        <v>272</v>
      </c>
      <c r="C8" s="195">
        <v>10544.4</v>
      </c>
      <c r="D8" s="195"/>
      <c r="E8" s="195"/>
      <c r="F8" s="1">
        <v>11950.3</v>
      </c>
      <c r="H8" s="1">
        <v>9841.4</v>
      </c>
    </row>
    <row r="9" spans="1:8" ht="21.75" customHeight="1">
      <c r="A9" s="199">
        <v>2</v>
      </c>
      <c r="B9" s="24" t="s">
        <v>273</v>
      </c>
      <c r="C9" s="195"/>
      <c r="D9" s="195"/>
      <c r="E9" s="195"/>
      <c r="F9" s="369">
        <v>11716</v>
      </c>
      <c r="H9" s="502">
        <f>+C8-H8</f>
        <v>703</v>
      </c>
    </row>
    <row r="10" spans="1:8" ht="24.75" customHeight="1">
      <c r="A10" s="199">
        <v>2</v>
      </c>
      <c r="B10" s="24" t="s">
        <v>246</v>
      </c>
      <c r="C10" s="195">
        <v>1171.5999999999999</v>
      </c>
      <c r="D10" s="195"/>
      <c r="E10" s="195"/>
      <c r="F10" s="369">
        <f>+F8-F9</f>
        <v>234.29999999999927</v>
      </c>
    </row>
    <row r="11" spans="1:8" ht="25.5" customHeight="1">
      <c r="A11" s="199">
        <v>3</v>
      </c>
      <c r="B11" s="368" t="s">
        <v>179</v>
      </c>
      <c r="C11" s="195">
        <v>1171.5999999999999</v>
      </c>
      <c r="D11" s="195"/>
      <c r="E11" s="195"/>
      <c r="F11" s="369"/>
    </row>
    <row r="12" spans="1:8" ht="25.5" customHeight="1">
      <c r="A12" s="199">
        <v>4</v>
      </c>
      <c r="B12" s="368" t="s">
        <v>175</v>
      </c>
      <c r="C12" s="195">
        <v>1171.5999999999999</v>
      </c>
      <c r="D12" s="195"/>
      <c r="E12" s="195"/>
      <c r="F12" s="369"/>
    </row>
    <row r="13" spans="1:8" s="139" customFormat="1" ht="31.5" customHeight="1">
      <c r="A13" s="181"/>
      <c r="B13" s="237" t="s">
        <v>176</v>
      </c>
      <c r="C13" s="238">
        <f>ROUND(SUM(C8:C12),1)</f>
        <v>14059.2</v>
      </c>
      <c r="D13" s="238">
        <f>ROUND(SUM(D8:D12),1)</f>
        <v>0</v>
      </c>
      <c r="E13" s="238">
        <f>ROUND(SUM(E8:E12),1)</f>
        <v>0</v>
      </c>
    </row>
    <row r="15" spans="1:8" ht="19.5" customHeight="1">
      <c r="B15" s="1" t="s">
        <v>186</v>
      </c>
    </row>
    <row r="16" spans="1:8" ht="21.75" customHeight="1">
      <c r="B16" s="605"/>
      <c r="C16" s="605"/>
      <c r="D16" s="605"/>
      <c r="E16" s="605"/>
    </row>
    <row r="19" spans="2:5" ht="25.5" customHeight="1">
      <c r="B19" s="239" t="s">
        <v>177</v>
      </c>
      <c r="E19" s="240" t="str">
        <f>+'Ekamut-caxs'!C75</f>
        <v>Գայանե Երիցյան</v>
      </c>
    </row>
    <row r="20" spans="2:5" ht="18.75" customHeight="1">
      <c r="B20" s="120" t="s">
        <v>4</v>
      </c>
      <c r="E20" s="269" t="str">
        <f>+'Ekamut-caxs'!C76</f>
        <v>/անուն, ազգանուն/</v>
      </c>
    </row>
    <row r="21" spans="2:5" ht="23.25" customHeight="1">
      <c r="B21" s="139" t="s">
        <v>6</v>
      </c>
      <c r="E21" s="240" t="str">
        <f>+'Ekamut-caxs'!C77</f>
        <v>Իրինա Եսայան</v>
      </c>
    </row>
    <row r="22" spans="2:5" ht="14.25">
      <c r="C22" s="139" t="s">
        <v>1</v>
      </c>
      <c r="D22" s="139"/>
      <c r="E22" s="269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3"/>
  <sheetViews>
    <sheetView view="pageBreakPreview" zoomScaleNormal="100" zoomScaleSheetLayoutView="100" workbookViewId="0">
      <selection activeCell="F41" sqref="F41"/>
    </sheetView>
  </sheetViews>
  <sheetFormatPr defaultRowHeight="15"/>
  <cols>
    <col min="1" max="1" width="4.42578125" style="471" customWidth="1"/>
    <col min="2" max="9" width="9.140625" style="471"/>
    <col min="10" max="10" width="21.7109375" style="471" customWidth="1"/>
    <col min="11" max="256" width="9.140625" style="471"/>
    <col min="257" max="257" width="5.140625" style="471" customWidth="1"/>
    <col min="258" max="265" width="9.140625" style="471"/>
    <col min="266" max="266" width="11.140625" style="471" customWidth="1"/>
    <col min="267" max="512" width="9.140625" style="471"/>
    <col min="513" max="513" width="5.140625" style="471" customWidth="1"/>
    <col min="514" max="521" width="9.140625" style="471"/>
    <col min="522" max="522" width="11.140625" style="471" customWidth="1"/>
    <col min="523" max="768" width="9.140625" style="471"/>
    <col min="769" max="769" width="5.140625" style="471" customWidth="1"/>
    <col min="770" max="777" width="9.140625" style="471"/>
    <col min="778" max="778" width="11.140625" style="471" customWidth="1"/>
    <col min="779" max="1024" width="9.140625" style="471"/>
    <col min="1025" max="1025" width="5.140625" style="471" customWidth="1"/>
    <col min="1026" max="1033" width="9.140625" style="471"/>
    <col min="1034" max="1034" width="11.140625" style="471" customWidth="1"/>
    <col min="1035" max="1280" width="9.140625" style="471"/>
    <col min="1281" max="1281" width="5.140625" style="471" customWidth="1"/>
    <col min="1282" max="1289" width="9.140625" style="471"/>
    <col min="1290" max="1290" width="11.140625" style="471" customWidth="1"/>
    <col min="1291" max="1536" width="9.140625" style="471"/>
    <col min="1537" max="1537" width="5.140625" style="471" customWidth="1"/>
    <col min="1538" max="1545" width="9.140625" style="471"/>
    <col min="1546" max="1546" width="11.140625" style="471" customWidth="1"/>
    <col min="1547" max="1792" width="9.140625" style="471"/>
    <col min="1793" max="1793" width="5.140625" style="471" customWidth="1"/>
    <col min="1794" max="1801" width="9.140625" style="471"/>
    <col min="1802" max="1802" width="11.140625" style="471" customWidth="1"/>
    <col min="1803" max="2048" width="9.140625" style="471"/>
    <col min="2049" max="2049" width="5.140625" style="471" customWidth="1"/>
    <col min="2050" max="2057" width="9.140625" style="471"/>
    <col min="2058" max="2058" width="11.140625" style="471" customWidth="1"/>
    <col min="2059" max="2304" width="9.140625" style="471"/>
    <col min="2305" max="2305" width="5.140625" style="471" customWidth="1"/>
    <col min="2306" max="2313" width="9.140625" style="471"/>
    <col min="2314" max="2314" width="11.140625" style="471" customWidth="1"/>
    <col min="2315" max="2560" width="9.140625" style="471"/>
    <col min="2561" max="2561" width="5.140625" style="471" customWidth="1"/>
    <col min="2562" max="2569" width="9.140625" style="471"/>
    <col min="2570" max="2570" width="11.140625" style="471" customWidth="1"/>
    <col min="2571" max="2816" width="9.140625" style="471"/>
    <col min="2817" max="2817" width="5.140625" style="471" customWidth="1"/>
    <col min="2818" max="2825" width="9.140625" style="471"/>
    <col min="2826" max="2826" width="11.140625" style="471" customWidth="1"/>
    <col min="2827" max="3072" width="9.140625" style="471"/>
    <col min="3073" max="3073" width="5.140625" style="471" customWidth="1"/>
    <col min="3074" max="3081" width="9.140625" style="471"/>
    <col min="3082" max="3082" width="11.140625" style="471" customWidth="1"/>
    <col min="3083" max="3328" width="9.140625" style="471"/>
    <col min="3329" max="3329" width="5.140625" style="471" customWidth="1"/>
    <col min="3330" max="3337" width="9.140625" style="471"/>
    <col min="3338" max="3338" width="11.140625" style="471" customWidth="1"/>
    <col min="3339" max="3584" width="9.140625" style="471"/>
    <col min="3585" max="3585" width="5.140625" style="471" customWidth="1"/>
    <col min="3586" max="3593" width="9.140625" style="471"/>
    <col min="3594" max="3594" width="11.140625" style="471" customWidth="1"/>
    <col min="3595" max="3840" width="9.140625" style="471"/>
    <col min="3841" max="3841" width="5.140625" style="471" customWidth="1"/>
    <col min="3842" max="3849" width="9.140625" style="471"/>
    <col min="3850" max="3850" width="11.140625" style="471" customWidth="1"/>
    <col min="3851" max="4096" width="9.140625" style="471"/>
    <col min="4097" max="4097" width="5.140625" style="471" customWidth="1"/>
    <col min="4098" max="4105" width="9.140625" style="471"/>
    <col min="4106" max="4106" width="11.140625" style="471" customWidth="1"/>
    <col min="4107" max="4352" width="9.140625" style="471"/>
    <col min="4353" max="4353" width="5.140625" style="471" customWidth="1"/>
    <col min="4354" max="4361" width="9.140625" style="471"/>
    <col min="4362" max="4362" width="11.140625" style="471" customWidth="1"/>
    <col min="4363" max="4608" width="9.140625" style="471"/>
    <col min="4609" max="4609" width="5.140625" style="471" customWidth="1"/>
    <col min="4610" max="4617" width="9.140625" style="471"/>
    <col min="4618" max="4618" width="11.140625" style="471" customWidth="1"/>
    <col min="4619" max="4864" width="9.140625" style="471"/>
    <col min="4865" max="4865" width="5.140625" style="471" customWidth="1"/>
    <col min="4866" max="4873" width="9.140625" style="471"/>
    <col min="4874" max="4874" width="11.140625" style="471" customWidth="1"/>
    <col min="4875" max="5120" width="9.140625" style="471"/>
    <col min="5121" max="5121" width="5.140625" style="471" customWidth="1"/>
    <col min="5122" max="5129" width="9.140625" style="471"/>
    <col min="5130" max="5130" width="11.140625" style="471" customWidth="1"/>
    <col min="5131" max="5376" width="9.140625" style="471"/>
    <col min="5377" max="5377" width="5.140625" style="471" customWidth="1"/>
    <col min="5378" max="5385" width="9.140625" style="471"/>
    <col min="5386" max="5386" width="11.140625" style="471" customWidth="1"/>
    <col min="5387" max="5632" width="9.140625" style="471"/>
    <col min="5633" max="5633" width="5.140625" style="471" customWidth="1"/>
    <col min="5634" max="5641" width="9.140625" style="471"/>
    <col min="5642" max="5642" width="11.140625" style="471" customWidth="1"/>
    <col min="5643" max="5888" width="9.140625" style="471"/>
    <col min="5889" max="5889" width="5.140625" style="471" customWidth="1"/>
    <col min="5890" max="5897" width="9.140625" style="471"/>
    <col min="5898" max="5898" width="11.140625" style="471" customWidth="1"/>
    <col min="5899" max="6144" width="9.140625" style="471"/>
    <col min="6145" max="6145" width="5.140625" style="471" customWidth="1"/>
    <col min="6146" max="6153" width="9.140625" style="471"/>
    <col min="6154" max="6154" width="11.140625" style="471" customWidth="1"/>
    <col min="6155" max="6400" width="9.140625" style="471"/>
    <col min="6401" max="6401" width="5.140625" style="471" customWidth="1"/>
    <col min="6402" max="6409" width="9.140625" style="471"/>
    <col min="6410" max="6410" width="11.140625" style="471" customWidth="1"/>
    <col min="6411" max="6656" width="9.140625" style="471"/>
    <col min="6657" max="6657" width="5.140625" style="471" customWidth="1"/>
    <col min="6658" max="6665" width="9.140625" style="471"/>
    <col min="6666" max="6666" width="11.140625" style="471" customWidth="1"/>
    <col min="6667" max="6912" width="9.140625" style="471"/>
    <col min="6913" max="6913" width="5.140625" style="471" customWidth="1"/>
    <col min="6914" max="6921" width="9.140625" style="471"/>
    <col min="6922" max="6922" width="11.140625" style="471" customWidth="1"/>
    <col min="6923" max="7168" width="9.140625" style="471"/>
    <col min="7169" max="7169" width="5.140625" style="471" customWidth="1"/>
    <col min="7170" max="7177" width="9.140625" style="471"/>
    <col min="7178" max="7178" width="11.140625" style="471" customWidth="1"/>
    <col min="7179" max="7424" width="9.140625" style="471"/>
    <col min="7425" max="7425" width="5.140625" style="471" customWidth="1"/>
    <col min="7426" max="7433" width="9.140625" style="471"/>
    <col min="7434" max="7434" width="11.140625" style="471" customWidth="1"/>
    <col min="7435" max="7680" width="9.140625" style="471"/>
    <col min="7681" max="7681" width="5.140625" style="471" customWidth="1"/>
    <col min="7682" max="7689" width="9.140625" style="471"/>
    <col min="7690" max="7690" width="11.140625" style="471" customWidth="1"/>
    <col min="7691" max="7936" width="9.140625" style="471"/>
    <col min="7937" max="7937" width="5.140625" style="471" customWidth="1"/>
    <col min="7938" max="7945" width="9.140625" style="471"/>
    <col min="7946" max="7946" width="11.140625" style="471" customWidth="1"/>
    <col min="7947" max="8192" width="9.140625" style="471"/>
    <col min="8193" max="8193" width="5.140625" style="471" customWidth="1"/>
    <col min="8194" max="8201" width="9.140625" style="471"/>
    <col min="8202" max="8202" width="11.140625" style="471" customWidth="1"/>
    <col min="8203" max="8448" width="9.140625" style="471"/>
    <col min="8449" max="8449" width="5.140625" style="471" customWidth="1"/>
    <col min="8450" max="8457" width="9.140625" style="471"/>
    <col min="8458" max="8458" width="11.140625" style="471" customWidth="1"/>
    <col min="8459" max="8704" width="9.140625" style="471"/>
    <col min="8705" max="8705" width="5.140625" style="471" customWidth="1"/>
    <col min="8706" max="8713" width="9.140625" style="471"/>
    <col min="8714" max="8714" width="11.140625" style="471" customWidth="1"/>
    <col min="8715" max="8960" width="9.140625" style="471"/>
    <col min="8961" max="8961" width="5.140625" style="471" customWidth="1"/>
    <col min="8962" max="8969" width="9.140625" style="471"/>
    <col min="8970" max="8970" width="11.140625" style="471" customWidth="1"/>
    <col min="8971" max="9216" width="9.140625" style="471"/>
    <col min="9217" max="9217" width="5.140625" style="471" customWidth="1"/>
    <col min="9218" max="9225" width="9.140625" style="471"/>
    <col min="9226" max="9226" width="11.140625" style="471" customWidth="1"/>
    <col min="9227" max="9472" width="9.140625" style="471"/>
    <col min="9473" max="9473" width="5.140625" style="471" customWidth="1"/>
    <col min="9474" max="9481" width="9.140625" style="471"/>
    <col min="9482" max="9482" width="11.140625" style="471" customWidth="1"/>
    <col min="9483" max="9728" width="9.140625" style="471"/>
    <col min="9729" max="9729" width="5.140625" style="471" customWidth="1"/>
    <col min="9730" max="9737" width="9.140625" style="471"/>
    <col min="9738" max="9738" width="11.140625" style="471" customWidth="1"/>
    <col min="9739" max="9984" width="9.140625" style="471"/>
    <col min="9985" max="9985" width="5.140625" style="471" customWidth="1"/>
    <col min="9986" max="9993" width="9.140625" style="471"/>
    <col min="9994" max="9994" width="11.140625" style="471" customWidth="1"/>
    <col min="9995" max="10240" width="9.140625" style="471"/>
    <col min="10241" max="10241" width="5.140625" style="471" customWidth="1"/>
    <col min="10242" max="10249" width="9.140625" style="471"/>
    <col min="10250" max="10250" width="11.140625" style="471" customWidth="1"/>
    <col min="10251" max="10496" width="9.140625" style="471"/>
    <col min="10497" max="10497" width="5.140625" style="471" customWidth="1"/>
    <col min="10498" max="10505" width="9.140625" style="471"/>
    <col min="10506" max="10506" width="11.140625" style="471" customWidth="1"/>
    <col min="10507" max="10752" width="9.140625" style="471"/>
    <col min="10753" max="10753" width="5.140625" style="471" customWidth="1"/>
    <col min="10754" max="10761" width="9.140625" style="471"/>
    <col min="10762" max="10762" width="11.140625" style="471" customWidth="1"/>
    <col min="10763" max="11008" width="9.140625" style="471"/>
    <col min="11009" max="11009" width="5.140625" style="471" customWidth="1"/>
    <col min="11010" max="11017" width="9.140625" style="471"/>
    <col min="11018" max="11018" width="11.140625" style="471" customWidth="1"/>
    <col min="11019" max="11264" width="9.140625" style="471"/>
    <col min="11265" max="11265" width="5.140625" style="471" customWidth="1"/>
    <col min="11266" max="11273" width="9.140625" style="471"/>
    <col min="11274" max="11274" width="11.140625" style="471" customWidth="1"/>
    <col min="11275" max="11520" width="9.140625" style="471"/>
    <col min="11521" max="11521" width="5.140625" style="471" customWidth="1"/>
    <col min="11522" max="11529" width="9.140625" style="471"/>
    <col min="11530" max="11530" width="11.140625" style="471" customWidth="1"/>
    <col min="11531" max="11776" width="9.140625" style="471"/>
    <col min="11777" max="11777" width="5.140625" style="471" customWidth="1"/>
    <col min="11778" max="11785" width="9.140625" style="471"/>
    <col min="11786" max="11786" width="11.140625" style="471" customWidth="1"/>
    <col min="11787" max="12032" width="9.140625" style="471"/>
    <col min="12033" max="12033" width="5.140625" style="471" customWidth="1"/>
    <col min="12034" max="12041" width="9.140625" style="471"/>
    <col min="12042" max="12042" width="11.140625" style="471" customWidth="1"/>
    <col min="12043" max="12288" width="9.140625" style="471"/>
    <col min="12289" max="12289" width="5.140625" style="471" customWidth="1"/>
    <col min="12290" max="12297" width="9.140625" style="471"/>
    <col min="12298" max="12298" width="11.140625" style="471" customWidth="1"/>
    <col min="12299" max="12544" width="9.140625" style="471"/>
    <col min="12545" max="12545" width="5.140625" style="471" customWidth="1"/>
    <col min="12546" max="12553" width="9.140625" style="471"/>
    <col min="12554" max="12554" width="11.140625" style="471" customWidth="1"/>
    <col min="12555" max="12800" width="9.140625" style="471"/>
    <col min="12801" max="12801" width="5.140625" style="471" customWidth="1"/>
    <col min="12802" max="12809" width="9.140625" style="471"/>
    <col min="12810" max="12810" width="11.140625" style="471" customWidth="1"/>
    <col min="12811" max="13056" width="9.140625" style="471"/>
    <col min="13057" max="13057" width="5.140625" style="471" customWidth="1"/>
    <col min="13058" max="13065" width="9.140625" style="471"/>
    <col min="13066" max="13066" width="11.140625" style="471" customWidth="1"/>
    <col min="13067" max="13312" width="9.140625" style="471"/>
    <col min="13313" max="13313" width="5.140625" style="471" customWidth="1"/>
    <col min="13314" max="13321" width="9.140625" style="471"/>
    <col min="13322" max="13322" width="11.140625" style="471" customWidth="1"/>
    <col min="13323" max="13568" width="9.140625" style="471"/>
    <col min="13569" max="13569" width="5.140625" style="471" customWidth="1"/>
    <col min="13570" max="13577" width="9.140625" style="471"/>
    <col min="13578" max="13578" width="11.140625" style="471" customWidth="1"/>
    <col min="13579" max="13824" width="9.140625" style="471"/>
    <col min="13825" max="13825" width="5.140625" style="471" customWidth="1"/>
    <col min="13826" max="13833" width="9.140625" style="471"/>
    <col min="13834" max="13834" width="11.140625" style="471" customWidth="1"/>
    <col min="13835" max="14080" width="9.140625" style="471"/>
    <col min="14081" max="14081" width="5.140625" style="471" customWidth="1"/>
    <col min="14082" max="14089" width="9.140625" style="471"/>
    <col min="14090" max="14090" width="11.140625" style="471" customWidth="1"/>
    <col min="14091" max="14336" width="9.140625" style="471"/>
    <col min="14337" max="14337" width="5.140625" style="471" customWidth="1"/>
    <col min="14338" max="14345" width="9.140625" style="471"/>
    <col min="14346" max="14346" width="11.140625" style="471" customWidth="1"/>
    <col min="14347" max="14592" width="9.140625" style="471"/>
    <col min="14593" max="14593" width="5.140625" style="471" customWidth="1"/>
    <col min="14594" max="14601" width="9.140625" style="471"/>
    <col min="14602" max="14602" width="11.140625" style="471" customWidth="1"/>
    <col min="14603" max="14848" width="9.140625" style="471"/>
    <col min="14849" max="14849" width="5.140625" style="471" customWidth="1"/>
    <col min="14850" max="14857" width="9.140625" style="471"/>
    <col min="14858" max="14858" width="11.140625" style="471" customWidth="1"/>
    <col min="14859" max="15104" width="9.140625" style="471"/>
    <col min="15105" max="15105" width="5.140625" style="471" customWidth="1"/>
    <col min="15106" max="15113" width="9.140625" style="471"/>
    <col min="15114" max="15114" width="11.140625" style="471" customWidth="1"/>
    <col min="15115" max="15360" width="9.140625" style="471"/>
    <col min="15361" max="15361" width="5.140625" style="471" customWidth="1"/>
    <col min="15362" max="15369" width="9.140625" style="471"/>
    <col min="15370" max="15370" width="11.140625" style="471" customWidth="1"/>
    <col min="15371" max="15616" width="9.140625" style="471"/>
    <col min="15617" max="15617" width="5.140625" style="471" customWidth="1"/>
    <col min="15618" max="15625" width="9.140625" style="471"/>
    <col min="15626" max="15626" width="11.140625" style="471" customWidth="1"/>
    <col min="15627" max="15872" width="9.140625" style="471"/>
    <col min="15873" max="15873" width="5.140625" style="471" customWidth="1"/>
    <col min="15874" max="15881" width="9.140625" style="471"/>
    <col min="15882" max="15882" width="11.140625" style="471" customWidth="1"/>
    <col min="15883" max="16128" width="9.140625" style="471"/>
    <col min="16129" max="16129" width="5.140625" style="471" customWidth="1"/>
    <col min="16130" max="16137" width="9.140625" style="471"/>
    <col min="16138" max="16138" width="11.140625" style="471" customWidth="1"/>
    <col min="16139" max="16384" width="9.140625" style="471"/>
  </cols>
  <sheetData>
    <row r="1" spans="1:10" ht="20.25">
      <c r="B1" s="607" t="s">
        <v>277</v>
      </c>
      <c r="C1" s="607"/>
      <c r="D1" s="607"/>
      <c r="E1" s="607"/>
      <c r="F1" s="607"/>
      <c r="G1" s="607"/>
      <c r="H1" s="607"/>
      <c r="I1" s="607"/>
      <c r="J1" s="607"/>
    </row>
    <row r="2" spans="1:10" ht="20.25">
      <c r="B2" s="472"/>
      <c r="C2" s="472"/>
      <c r="D2" s="472"/>
      <c r="E2" s="472"/>
      <c r="F2" s="472"/>
      <c r="G2" s="472"/>
      <c r="H2" s="472"/>
      <c r="I2" s="472"/>
      <c r="J2" s="472"/>
    </row>
    <row r="3" spans="1:10" ht="18">
      <c r="B3" s="608" t="s">
        <v>296</v>
      </c>
      <c r="C3" s="608"/>
      <c r="D3" s="608"/>
      <c r="E3" s="608"/>
      <c r="F3" s="608"/>
      <c r="G3" s="608"/>
      <c r="H3" s="608"/>
      <c r="I3" s="608"/>
      <c r="J3" s="608"/>
    </row>
    <row r="4" spans="1:10">
      <c r="B4" s="473"/>
      <c r="C4" s="473"/>
      <c r="D4" s="473"/>
      <c r="E4" s="473"/>
      <c r="F4" s="473"/>
      <c r="G4" s="473"/>
      <c r="H4" s="473"/>
      <c r="I4" s="473"/>
      <c r="J4" s="473"/>
    </row>
    <row r="5" spans="1:10" ht="15" customHeight="1">
      <c r="A5" s="473">
        <v>1</v>
      </c>
      <c r="B5" s="609" t="s">
        <v>297</v>
      </c>
      <c r="C5" s="609"/>
      <c r="D5" s="609"/>
      <c r="E5" s="609"/>
      <c r="F5" s="609"/>
      <c r="G5" s="609"/>
      <c r="H5" s="609"/>
      <c r="I5" s="609"/>
      <c r="J5" s="609"/>
    </row>
    <row r="6" spans="1:10" ht="33" customHeight="1">
      <c r="A6" s="473"/>
      <c r="B6" s="609" t="s">
        <v>298</v>
      </c>
      <c r="C6" s="609"/>
      <c r="D6" s="609"/>
      <c r="E6" s="609"/>
      <c r="F6" s="609"/>
      <c r="G6" s="609"/>
      <c r="H6" s="609"/>
      <c r="I6" s="609"/>
      <c r="J6" s="609"/>
    </row>
    <row r="7" spans="1:10">
      <c r="A7" s="473">
        <v>2</v>
      </c>
      <c r="B7" s="609" t="s">
        <v>306</v>
      </c>
      <c r="C7" s="609"/>
      <c r="D7" s="609"/>
      <c r="E7" s="609"/>
      <c r="F7" s="609"/>
      <c r="G7" s="609"/>
      <c r="H7" s="609"/>
      <c r="I7" s="609"/>
      <c r="J7" s="609"/>
    </row>
    <row r="8" spans="1:10">
      <c r="A8" s="473"/>
      <c r="B8" s="610" t="s">
        <v>305</v>
      </c>
      <c r="C8" s="610"/>
      <c r="D8" s="610"/>
      <c r="E8" s="610"/>
      <c r="F8" s="610"/>
      <c r="G8" s="610"/>
      <c r="H8" s="610"/>
      <c r="I8" s="610"/>
      <c r="J8" s="610"/>
    </row>
    <row r="9" spans="1:10">
      <c r="A9" s="473">
        <v>3</v>
      </c>
      <c r="B9" s="609" t="s">
        <v>307</v>
      </c>
      <c r="C9" s="609" t="s">
        <v>278</v>
      </c>
      <c r="D9" s="609"/>
      <c r="E9" s="609"/>
      <c r="F9" s="609"/>
      <c r="G9" s="609" t="s">
        <v>279</v>
      </c>
      <c r="H9" s="609"/>
      <c r="I9" s="609"/>
      <c r="J9" s="609"/>
    </row>
    <row r="10" spans="1:10">
      <c r="A10" s="473"/>
      <c r="B10" s="610" t="s">
        <v>299</v>
      </c>
      <c r="C10" s="610"/>
      <c r="D10" s="610"/>
      <c r="E10" s="610"/>
      <c r="F10" s="610"/>
      <c r="G10" s="610"/>
      <c r="H10" s="610"/>
      <c r="I10" s="610"/>
      <c r="J10" s="610"/>
    </row>
    <row r="11" spans="1:10">
      <c r="A11" s="473">
        <v>4</v>
      </c>
      <c r="B11" s="609" t="s">
        <v>311</v>
      </c>
      <c r="C11" s="609"/>
      <c r="D11" s="609"/>
      <c r="E11" s="609"/>
      <c r="F11" s="609"/>
      <c r="G11" s="609" t="s">
        <v>280</v>
      </c>
      <c r="H11" s="609"/>
      <c r="I11" s="609"/>
      <c r="J11" s="609"/>
    </row>
    <row r="12" spans="1:10">
      <c r="A12" s="473"/>
      <c r="B12" s="610" t="s">
        <v>310</v>
      </c>
      <c r="C12" s="610"/>
      <c r="D12" s="610"/>
      <c r="E12" s="610"/>
      <c r="F12" s="610"/>
      <c r="G12" s="610"/>
      <c r="H12" s="610"/>
      <c r="I12" s="610"/>
      <c r="J12" s="610"/>
    </row>
    <row r="13" spans="1:10">
      <c r="A13" s="473">
        <v>5</v>
      </c>
      <c r="B13" s="609" t="s">
        <v>300</v>
      </c>
      <c r="C13" s="609"/>
      <c r="D13" s="609"/>
      <c r="E13" s="609"/>
      <c r="F13" s="609"/>
      <c r="G13" s="609"/>
      <c r="H13" s="609"/>
      <c r="I13" s="609"/>
      <c r="J13" s="609"/>
    </row>
    <row r="14" spans="1:10">
      <c r="A14" s="473">
        <v>6</v>
      </c>
      <c r="B14" s="606" t="s">
        <v>313</v>
      </c>
      <c r="C14" s="606"/>
      <c r="D14" s="606"/>
      <c r="E14" s="606"/>
      <c r="F14" s="606"/>
      <c r="G14" s="606"/>
      <c r="H14" s="606"/>
      <c r="I14" s="606"/>
      <c r="J14" s="606"/>
    </row>
    <row r="15" spans="1:10">
      <c r="A15" s="474">
        <v>7</v>
      </c>
      <c r="B15" s="609" t="s">
        <v>308</v>
      </c>
      <c r="C15" s="609"/>
      <c r="D15" s="609"/>
      <c r="E15" s="609"/>
      <c r="F15" s="609"/>
      <c r="G15" s="609"/>
      <c r="H15" s="609"/>
      <c r="I15" s="609"/>
      <c r="J15" s="609"/>
    </row>
    <row r="16" spans="1:10" hidden="1">
      <c r="A16" s="474">
        <v>8</v>
      </c>
      <c r="B16" s="611" t="s">
        <v>281</v>
      </c>
      <c r="C16" s="611"/>
      <c r="D16" s="611"/>
      <c r="E16" s="611"/>
      <c r="F16" s="611"/>
      <c r="G16" s="611"/>
      <c r="H16" s="611"/>
      <c r="I16" s="611"/>
      <c r="J16" s="611"/>
    </row>
    <row r="17" spans="1:11">
      <c r="A17" s="473">
        <v>8</v>
      </c>
      <c r="B17" s="609" t="s">
        <v>301</v>
      </c>
      <c r="C17" s="609"/>
      <c r="D17" s="609"/>
      <c r="E17" s="609"/>
      <c r="F17" s="609"/>
      <c r="G17" s="609"/>
      <c r="H17" s="609"/>
      <c r="I17" s="609"/>
      <c r="J17" s="609"/>
    </row>
    <row r="18" spans="1:11" hidden="1">
      <c r="A18" s="473">
        <v>10</v>
      </c>
      <c r="B18" s="609" t="s">
        <v>282</v>
      </c>
      <c r="C18" s="609"/>
      <c r="D18" s="609"/>
      <c r="E18" s="609"/>
      <c r="F18" s="609"/>
      <c r="G18" s="609"/>
      <c r="H18" s="609"/>
      <c r="I18" s="609"/>
      <c r="J18" s="609"/>
    </row>
    <row r="19" spans="1:11" hidden="1">
      <c r="A19" s="473">
        <v>11</v>
      </c>
      <c r="B19" s="609" t="s">
        <v>283</v>
      </c>
      <c r="C19" s="609"/>
      <c r="D19" s="609"/>
      <c r="E19" s="609"/>
      <c r="F19" s="609"/>
      <c r="G19" s="609"/>
      <c r="H19" s="609"/>
      <c r="I19" s="609"/>
      <c r="J19" s="609"/>
    </row>
    <row r="20" spans="1:11" hidden="1">
      <c r="A20" s="473">
        <v>12</v>
      </c>
      <c r="B20" s="609" t="s">
        <v>284</v>
      </c>
      <c r="C20" s="609"/>
      <c r="D20" s="609"/>
      <c r="E20" s="609"/>
      <c r="F20" s="609"/>
      <c r="G20" s="609"/>
      <c r="H20" s="609"/>
      <c r="I20" s="609"/>
      <c r="J20" s="609"/>
    </row>
    <row r="21" spans="1:11">
      <c r="A21" s="473">
        <v>9</v>
      </c>
      <c r="B21" s="609" t="s">
        <v>285</v>
      </c>
      <c r="C21" s="609" t="s">
        <v>278</v>
      </c>
      <c r="D21" s="609"/>
      <c r="E21" s="609"/>
      <c r="F21" s="609"/>
      <c r="G21" s="609" t="s">
        <v>279</v>
      </c>
      <c r="H21" s="609"/>
      <c r="I21" s="609"/>
      <c r="J21" s="609"/>
    </row>
    <row r="22" spans="1:11" hidden="1">
      <c r="A22" s="473">
        <v>14</v>
      </c>
      <c r="B22" s="609" t="s">
        <v>286</v>
      </c>
      <c r="C22" s="609"/>
      <c r="D22" s="609"/>
      <c r="E22" s="609"/>
      <c r="F22" s="609"/>
      <c r="G22" s="609"/>
      <c r="H22" s="609"/>
      <c r="I22" s="609"/>
      <c r="J22" s="609"/>
    </row>
    <row r="23" spans="1:11" hidden="1">
      <c r="A23" s="473">
        <v>11</v>
      </c>
      <c r="B23" s="609" t="s">
        <v>287</v>
      </c>
      <c r="C23" s="609"/>
      <c r="D23" s="609"/>
      <c r="E23" s="609"/>
      <c r="F23" s="609"/>
      <c r="G23" s="609"/>
      <c r="H23" s="609"/>
      <c r="I23" s="609"/>
      <c r="J23" s="609"/>
    </row>
    <row r="24" spans="1:11" hidden="1">
      <c r="A24" s="473">
        <v>12</v>
      </c>
      <c r="B24" s="609" t="s">
        <v>288</v>
      </c>
      <c r="C24" s="609"/>
      <c r="D24" s="609"/>
      <c r="E24" s="609"/>
      <c r="F24" s="609"/>
      <c r="G24" s="609"/>
      <c r="H24" s="609"/>
      <c r="I24" s="609"/>
      <c r="J24" s="609"/>
      <c r="K24" s="475"/>
    </row>
    <row r="25" spans="1:11" ht="30" customHeight="1">
      <c r="A25" s="473">
        <v>10</v>
      </c>
      <c r="B25" s="609" t="s">
        <v>309</v>
      </c>
      <c r="C25" s="609"/>
      <c r="D25" s="609"/>
      <c r="E25" s="609"/>
      <c r="F25" s="609"/>
      <c r="G25" s="609"/>
      <c r="H25" s="609"/>
      <c r="I25" s="609"/>
      <c r="J25" s="609"/>
      <c r="K25" s="476"/>
    </row>
    <row r="26" spans="1:11" ht="45.75" customHeight="1">
      <c r="A26" s="473">
        <v>11</v>
      </c>
      <c r="B26" s="609" t="s">
        <v>302</v>
      </c>
      <c r="C26" s="609"/>
      <c r="D26" s="609"/>
      <c r="E26" s="609"/>
      <c r="F26" s="609"/>
      <c r="G26" s="609"/>
      <c r="H26" s="609"/>
      <c r="I26" s="609"/>
      <c r="J26" s="609"/>
    </row>
    <row r="27" spans="1:11" ht="111" customHeight="1">
      <c r="A27" s="473">
        <v>12</v>
      </c>
      <c r="B27" s="609" t="s">
        <v>312</v>
      </c>
      <c r="C27" s="609"/>
      <c r="D27" s="609"/>
      <c r="E27" s="609"/>
      <c r="F27" s="609"/>
      <c r="G27" s="609"/>
      <c r="H27" s="609"/>
      <c r="I27" s="609"/>
      <c r="J27" s="609"/>
      <c r="K27" s="476"/>
    </row>
    <row r="28" spans="1:11" s="478" customFormat="1" hidden="1">
      <c r="A28" s="477">
        <v>13</v>
      </c>
      <c r="B28" s="609" t="s">
        <v>289</v>
      </c>
      <c r="C28" s="609"/>
      <c r="D28" s="609"/>
      <c r="E28" s="609"/>
      <c r="F28" s="609"/>
      <c r="G28" s="609"/>
      <c r="H28" s="609"/>
      <c r="I28" s="609"/>
      <c r="J28" s="609"/>
    </row>
    <row r="29" spans="1:11" ht="69.75" customHeight="1">
      <c r="A29" s="473"/>
      <c r="B29" s="479"/>
      <c r="C29" s="479"/>
      <c r="D29" s="479"/>
      <c r="E29" s="479"/>
      <c r="F29" s="479"/>
      <c r="G29" s="479"/>
      <c r="H29" s="479"/>
      <c r="I29" s="479"/>
      <c r="J29" s="479"/>
    </row>
    <row r="30" spans="1:11" s="485" customFormat="1" ht="18">
      <c r="A30" s="480"/>
      <c r="B30" s="481" t="s">
        <v>290</v>
      </c>
      <c r="C30" s="481"/>
      <c r="D30" s="482"/>
      <c r="E30" s="483"/>
      <c r="F30" s="481"/>
      <c r="G30" s="483" t="s">
        <v>291</v>
      </c>
      <c r="H30" s="483"/>
      <c r="I30" s="484"/>
      <c r="J30" s="484"/>
    </row>
    <row r="31" spans="1:11" s="485" customFormat="1" ht="18">
      <c r="A31" s="480"/>
      <c r="B31" s="481"/>
      <c r="C31" s="481"/>
      <c r="D31" s="482"/>
      <c r="E31" s="481"/>
      <c r="F31" s="481"/>
      <c r="G31" s="486" t="s">
        <v>280</v>
      </c>
      <c r="H31" s="481"/>
      <c r="I31" s="484"/>
      <c r="J31" s="484"/>
    </row>
    <row r="32" spans="1:11" s="485" customFormat="1" ht="18">
      <c r="A32" s="480"/>
      <c r="B32" s="481" t="s">
        <v>292</v>
      </c>
      <c r="C32" s="481"/>
      <c r="D32" s="482"/>
      <c r="E32" s="483"/>
      <c r="F32" s="481"/>
      <c r="G32" s="483" t="s">
        <v>293</v>
      </c>
      <c r="H32" s="483"/>
      <c r="I32" s="484"/>
      <c r="J32" s="484"/>
    </row>
    <row r="33" spans="1:10" s="485" customFormat="1" ht="18">
      <c r="A33" s="480"/>
      <c r="B33" s="481"/>
      <c r="C33" s="481"/>
      <c r="D33" s="482"/>
      <c r="E33" s="481"/>
      <c r="F33" s="481"/>
      <c r="G33" s="486" t="s">
        <v>280</v>
      </c>
      <c r="H33" s="481"/>
      <c r="I33" s="484"/>
      <c r="J33" s="484"/>
    </row>
  </sheetData>
  <mergeCells count="26">
    <mergeCell ref="B26:J26"/>
    <mergeCell ref="B27:J27"/>
    <mergeCell ref="B28:J28"/>
    <mergeCell ref="B20:J20"/>
    <mergeCell ref="B21:J21"/>
    <mergeCell ref="B22:J22"/>
    <mergeCell ref="B23:J23"/>
    <mergeCell ref="B24:J24"/>
    <mergeCell ref="B25:J25"/>
    <mergeCell ref="B15:J15"/>
    <mergeCell ref="B16:J16"/>
    <mergeCell ref="B17:J17"/>
    <mergeCell ref="B18:J18"/>
    <mergeCell ref="B19:J19"/>
    <mergeCell ref="B14:J14"/>
    <mergeCell ref="B1:J1"/>
    <mergeCell ref="B3:J3"/>
    <mergeCell ref="B5:J5"/>
    <mergeCell ref="B6:J6"/>
    <mergeCell ref="B7:J7"/>
    <mergeCell ref="B8:J8"/>
    <mergeCell ref="B9:J9"/>
    <mergeCell ref="B10:J10"/>
    <mergeCell ref="B11:J11"/>
    <mergeCell ref="B12:J12"/>
    <mergeCell ref="B13:J13"/>
  </mergeCells>
  <pageMargins left="0.7" right="0.7" top="0.75" bottom="0.75" header="0.3" footer="0.3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9" customWidth="1"/>
    <col min="2" max="2" width="35.28515625" style="338" customWidth="1"/>
    <col min="3" max="3" width="17" style="338" customWidth="1"/>
    <col min="4" max="7" width="16.7109375" style="338" customWidth="1"/>
    <col min="8" max="8" width="18.42578125" style="338" customWidth="1"/>
    <col min="9" max="16384" width="9.140625" style="338"/>
  </cols>
  <sheetData>
    <row r="1" spans="1:8" s="437" customFormat="1" ht="37.5" customHeight="1">
      <c r="A1" s="435" t="s">
        <v>62</v>
      </c>
      <c r="B1" s="435"/>
      <c r="C1" s="435"/>
      <c r="D1" s="435"/>
      <c r="E1" s="435"/>
      <c r="F1" s="435"/>
      <c r="G1" s="435"/>
      <c r="H1" s="436"/>
    </row>
    <row r="2" spans="1:8" s="437" customFormat="1" ht="27.75" customHeight="1">
      <c r="A2" s="435" t="str">
        <f>+'Ekamut-caxs'!A14:D14</f>
        <v xml:space="preserve">«Օքրո Օքրոյանի անվան թիվ 3 գրադարան» ՀՈԱԿ-ի   </v>
      </c>
      <c r="B2" s="435"/>
      <c r="C2" s="435"/>
      <c r="D2" s="435"/>
      <c r="E2" s="435"/>
      <c r="F2" s="435"/>
      <c r="G2" s="435"/>
      <c r="H2" s="436"/>
    </row>
    <row r="3" spans="1:8" ht="37.5" customHeight="1">
      <c r="A3" s="433" t="s">
        <v>255</v>
      </c>
      <c r="B3" s="433"/>
      <c r="C3" s="433"/>
      <c r="D3" s="433"/>
      <c r="E3" s="433"/>
      <c r="F3" s="433"/>
      <c r="G3" s="433"/>
      <c r="H3" s="434"/>
    </row>
    <row r="5" spans="1:8">
      <c r="H5" s="432" t="s">
        <v>0</v>
      </c>
    </row>
    <row r="6" spans="1:8" ht="48.75" customHeight="1">
      <c r="A6" s="612" t="s">
        <v>3</v>
      </c>
      <c r="B6" s="612" t="s">
        <v>212</v>
      </c>
      <c r="C6" s="612" t="s">
        <v>216</v>
      </c>
      <c r="D6" s="612" t="s">
        <v>254</v>
      </c>
      <c r="E6" s="612"/>
      <c r="F6" s="612"/>
      <c r="G6" s="612"/>
      <c r="H6" s="613" t="s">
        <v>247</v>
      </c>
    </row>
    <row r="7" spans="1:8" ht="48" customHeight="1">
      <c r="A7" s="612"/>
      <c r="B7" s="612"/>
      <c r="C7" s="612"/>
      <c r="D7" s="428" t="s">
        <v>85</v>
      </c>
      <c r="E7" s="428" t="s">
        <v>213</v>
      </c>
      <c r="F7" s="428" t="s">
        <v>214</v>
      </c>
      <c r="G7" s="428" t="s">
        <v>215</v>
      </c>
      <c r="H7" s="614"/>
    </row>
    <row r="8" spans="1:8" s="340" customFormat="1" ht="39.75" customHeight="1">
      <c r="A8" s="343">
        <v>1</v>
      </c>
      <c r="B8" s="429" t="s">
        <v>217</v>
      </c>
      <c r="C8" s="343">
        <v>35.5</v>
      </c>
      <c r="D8" s="343">
        <f>SUM(E8:G8)</f>
        <v>0</v>
      </c>
      <c r="E8" s="346"/>
      <c r="F8" s="346"/>
      <c r="G8" s="430"/>
      <c r="H8" s="429">
        <f>+E8*C8</f>
        <v>0</v>
      </c>
    </row>
    <row r="9" spans="1:8" s="340" customFormat="1" ht="39.75" customHeight="1">
      <c r="A9" s="343" t="s">
        <v>248</v>
      </c>
      <c r="B9" s="429" t="s">
        <v>218</v>
      </c>
      <c r="C9" s="343">
        <v>17.75</v>
      </c>
      <c r="D9" s="343">
        <f t="shared" ref="D9:D18" si="0">SUM(E9:G9)</f>
        <v>0</v>
      </c>
      <c r="E9" s="346"/>
      <c r="F9" s="346"/>
      <c r="G9" s="430"/>
      <c r="H9" s="429">
        <f>+E9*C9</f>
        <v>0</v>
      </c>
    </row>
    <row r="10" spans="1:8" s="340" customFormat="1" ht="39.75" customHeight="1">
      <c r="A10" s="343"/>
      <c r="B10" s="429" t="s">
        <v>251</v>
      </c>
      <c r="C10" s="343">
        <v>30.5</v>
      </c>
      <c r="D10" s="343">
        <f t="shared" si="0"/>
        <v>0</v>
      </c>
      <c r="E10" s="346"/>
      <c r="F10" s="346"/>
      <c r="G10" s="430"/>
      <c r="H10" s="429">
        <f>+E10*C10</f>
        <v>0</v>
      </c>
    </row>
    <row r="11" spans="1:8" s="340" customFormat="1" ht="39.75" customHeight="1">
      <c r="A11" s="343"/>
      <c r="B11" s="429" t="s">
        <v>252</v>
      </c>
      <c r="C11" s="343">
        <v>15.25</v>
      </c>
      <c r="D11" s="343">
        <f t="shared" si="0"/>
        <v>0</v>
      </c>
      <c r="E11" s="346"/>
      <c r="F11" s="346"/>
      <c r="G11" s="430"/>
      <c r="H11" s="429">
        <f t="shared" ref="H11:H13" si="1">+E11*C11</f>
        <v>0</v>
      </c>
    </row>
    <row r="12" spans="1:8" s="340" customFormat="1" ht="39.75" customHeight="1">
      <c r="A12" s="343"/>
      <c r="B12" s="429" t="s">
        <v>253</v>
      </c>
      <c r="C12" s="438">
        <v>27</v>
      </c>
      <c r="D12" s="343">
        <f t="shared" si="0"/>
        <v>0</v>
      </c>
      <c r="E12" s="346"/>
      <c r="F12" s="346"/>
      <c r="G12" s="430"/>
      <c r="H12" s="429">
        <f t="shared" si="1"/>
        <v>0</v>
      </c>
    </row>
    <row r="13" spans="1:8" s="340" customFormat="1" ht="39.75" customHeight="1">
      <c r="A13" s="343"/>
      <c r="B13" s="429" t="s">
        <v>252</v>
      </c>
      <c r="C13" s="343">
        <v>13.5</v>
      </c>
      <c r="D13" s="343">
        <f t="shared" si="0"/>
        <v>0</v>
      </c>
      <c r="E13" s="346"/>
      <c r="F13" s="346"/>
      <c r="G13" s="430"/>
      <c r="H13" s="429">
        <f t="shared" si="1"/>
        <v>0</v>
      </c>
    </row>
    <row r="14" spans="1:8" s="340" customFormat="1" ht="42" customHeight="1">
      <c r="A14" s="343">
        <v>2</v>
      </c>
      <c r="B14" s="429" t="s">
        <v>219</v>
      </c>
      <c r="C14" s="343">
        <v>34.5</v>
      </c>
      <c r="D14" s="343">
        <f t="shared" si="0"/>
        <v>0</v>
      </c>
      <c r="E14" s="346"/>
      <c r="F14" s="346"/>
      <c r="G14" s="430"/>
      <c r="H14" s="429">
        <f>+E14*C14</f>
        <v>0</v>
      </c>
    </row>
    <row r="15" spans="1:8" s="340" customFormat="1" ht="42" customHeight="1">
      <c r="A15" s="343" t="s">
        <v>248</v>
      </c>
      <c r="B15" s="429" t="s">
        <v>218</v>
      </c>
      <c r="C15" s="343">
        <v>17.25</v>
      </c>
      <c r="D15" s="343">
        <f t="shared" si="0"/>
        <v>0</v>
      </c>
      <c r="E15" s="346"/>
      <c r="F15" s="346"/>
      <c r="G15" s="430"/>
      <c r="H15" s="429">
        <f>+E15*C15</f>
        <v>0</v>
      </c>
    </row>
    <row r="16" spans="1:8" s="340" customFormat="1" ht="37.5" customHeight="1">
      <c r="A16" s="343">
        <v>3</v>
      </c>
      <c r="B16" s="429" t="s">
        <v>220</v>
      </c>
      <c r="C16" s="343">
        <v>25.5</v>
      </c>
      <c r="D16" s="343">
        <f t="shared" si="0"/>
        <v>0</v>
      </c>
      <c r="E16" s="346"/>
      <c r="F16" s="346"/>
      <c r="G16" s="430"/>
      <c r="H16" s="429">
        <f t="shared" ref="H16:H18" si="2">+E16*C16</f>
        <v>0</v>
      </c>
    </row>
    <row r="17" spans="1:8" s="340" customFormat="1" ht="37.5" customHeight="1">
      <c r="A17" s="343">
        <v>4</v>
      </c>
      <c r="B17" s="429" t="s">
        <v>221</v>
      </c>
      <c r="C17" s="438">
        <v>16</v>
      </c>
      <c r="D17" s="343">
        <f t="shared" si="0"/>
        <v>0</v>
      </c>
      <c r="E17" s="346"/>
      <c r="F17" s="346"/>
      <c r="G17" s="430"/>
      <c r="H17" s="429">
        <f t="shared" si="2"/>
        <v>0</v>
      </c>
    </row>
    <row r="18" spans="1:8" s="340" customFormat="1" ht="37.5" customHeight="1">
      <c r="A18" s="343">
        <v>5</v>
      </c>
      <c r="B18" s="429" t="s">
        <v>222</v>
      </c>
      <c r="C18" s="438">
        <v>15</v>
      </c>
      <c r="D18" s="343">
        <f t="shared" si="0"/>
        <v>0</v>
      </c>
      <c r="E18" s="346"/>
      <c r="F18" s="346"/>
      <c r="G18" s="430"/>
      <c r="H18" s="429">
        <f t="shared" si="2"/>
        <v>0</v>
      </c>
    </row>
    <row r="19" spans="1:8" s="340" customFormat="1" ht="44.25" customHeight="1">
      <c r="A19" s="343"/>
      <c r="B19" s="429" t="s">
        <v>64</v>
      </c>
      <c r="C19" s="343">
        <f>SUM(C8:C18)</f>
        <v>247.75</v>
      </c>
      <c r="D19" s="343">
        <f>SUM(D8:D18)</f>
        <v>0</v>
      </c>
      <c r="E19" s="343">
        <f>SUM(E8:E18)</f>
        <v>0</v>
      </c>
      <c r="F19" s="343">
        <f t="shared" ref="F19" si="3">SUM(F8:F18)</f>
        <v>0</v>
      </c>
      <c r="G19" s="431"/>
      <c r="H19" s="429">
        <f>+E19*C19</f>
        <v>0</v>
      </c>
    </row>
    <row r="20" spans="1:8" s="340" customFormat="1" ht="44.25" customHeight="1">
      <c r="A20" s="343"/>
      <c r="B20" s="429" t="s">
        <v>249</v>
      </c>
      <c r="C20" s="343"/>
      <c r="D20" s="343">
        <f>SUM(E20:G20)</f>
        <v>0</v>
      </c>
      <c r="E20" s="343">
        <f t="shared" ref="E20:G20" si="4">+E19-E15-E9</f>
        <v>0</v>
      </c>
      <c r="F20" s="343">
        <f t="shared" si="4"/>
        <v>0</v>
      </c>
      <c r="G20" s="343">
        <f t="shared" si="4"/>
        <v>0</v>
      </c>
      <c r="H20" s="429"/>
    </row>
    <row r="21" spans="1:8" ht="20.25" customHeight="1">
      <c r="B21" s="337"/>
    </row>
    <row r="22" spans="1:8" ht="20.25" customHeight="1">
      <c r="B22" s="337"/>
    </row>
    <row r="23" spans="1:8" ht="20.25" customHeight="1">
      <c r="B23" s="337"/>
    </row>
    <row r="24" spans="1:8" ht="23.25" customHeight="1">
      <c r="B24" s="341" t="s">
        <v>2</v>
      </c>
      <c r="D24" s="616" t="str">
        <f>+'Ekamut-caxs'!C75</f>
        <v>Գայանե Երիցյան</v>
      </c>
      <c r="E24" s="616"/>
      <c r="F24" s="616"/>
      <c r="G24" s="616"/>
    </row>
    <row r="25" spans="1:8" ht="11.25" customHeight="1">
      <c r="B25" s="342" t="s">
        <v>4</v>
      </c>
      <c r="D25" s="617" t="s">
        <v>5</v>
      </c>
      <c r="E25" s="617"/>
      <c r="F25" s="617"/>
      <c r="G25" s="617"/>
    </row>
    <row r="26" spans="1:8" ht="24" customHeight="1">
      <c r="B26" s="340" t="s">
        <v>6</v>
      </c>
      <c r="D26" s="616" t="str">
        <f>+'Ekamut-caxs'!C77</f>
        <v>Իրինա Եսայան</v>
      </c>
      <c r="E26" s="616"/>
      <c r="F26" s="616"/>
      <c r="G26" s="616"/>
    </row>
    <row r="27" spans="1:8" ht="16.5" customHeight="1">
      <c r="B27" s="339" t="s">
        <v>182</v>
      </c>
      <c r="D27" s="615" t="s">
        <v>5</v>
      </c>
      <c r="E27" s="615"/>
      <c r="F27" s="615"/>
      <c r="G27" s="615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 Bacatragir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https://mul2.yerevan.am/tasks/2644897/oneclick?token=839382c2f7c3bdb6e42dd2b48625b4f7</cp:keywords>
  <cp:lastModifiedBy>Lusine Petrosyan</cp:lastModifiedBy>
  <cp:lastPrinted>2025-11-28T10:39:39Z</cp:lastPrinted>
  <dcterms:created xsi:type="dcterms:W3CDTF">1996-10-14T23:33:28Z</dcterms:created>
  <dcterms:modified xsi:type="dcterms:W3CDTF">2025-12-26T11:25:11Z</dcterms:modified>
</cp:coreProperties>
</file>